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P:\_PROJEKTY\ZDRÁVKA_CHEB_REVIZE\"/>
    </mc:Choice>
  </mc:AlternateContent>
  <xr:revisionPtr revIDLastSave="0" documentId="13_ncr:1_{368098A0-5296-48E5-84CB-00A5DA10592E}" xr6:coauthVersionLast="45" xr6:coauthVersionMax="45" xr10:uidLastSave="{00000000-0000-0000-0000-000000000000}"/>
  <bookViews>
    <workbookView xWindow="-120" yWindow="-120" windowWidth="38640" windowHeight="15840" tabRatio="500" xr2:uid="{00000000-000D-0000-FFFF-FFFF00000000}"/>
  </bookViews>
  <sheets>
    <sheet name="Rekapitulace" sheetId="3" r:id="rId1"/>
    <sheet name="Hlavní budova" sheetId="1" r:id="rId2"/>
    <sheet name="Domov mládeže" sheetId="2" r:id="rId3"/>
  </sheets>
  <definedNames>
    <definedName name="_xlnm.Print_Titles" localSheetId="2">'Domov mládeže'!$22:$24</definedName>
    <definedName name="_xlnm.Print_Titles" localSheetId="1">'Hlavní budova'!$22:$24</definedName>
    <definedName name="_xlnm.Print_Titles" localSheetId="0">Rekapitulace!$22:$22</definedName>
    <definedName name="_xlnm.Print_Area" localSheetId="2">'Domov mládeže'!$A$1:$H$120</definedName>
    <definedName name="_xlnm.Print_Area" localSheetId="1">'Hlavní budova'!$A$1:$H$121</definedName>
    <definedName name="_xlnm.Print_Area" localSheetId="0">Rekapitulace!$A$1:$I$22</definedName>
    <definedName name="Print_Area_0" localSheetId="2">'Domov mládeže'!$A$1:$H$61</definedName>
    <definedName name="Print_Area_0" localSheetId="1">'Hlavní budova'!$A$1:$H$61</definedName>
    <definedName name="Print_Area_0" localSheetId="0">Rekapitulace!$A$1:$K$22</definedName>
    <definedName name="Print_Area_0_0" localSheetId="2">'Domov mládeže'!$A$1:$H$61</definedName>
    <definedName name="Print_Area_0_0" localSheetId="1">'Hlavní budova'!$A$1:$H$61</definedName>
    <definedName name="Print_Area_0_0" localSheetId="0">Rekapitulace!$A$1:$I$22</definedName>
    <definedName name="Print_Area_0_0_0" localSheetId="2">'Domov mládeže'!$A$1:$H$61</definedName>
    <definedName name="Print_Area_0_0_0" localSheetId="1">'Hlavní budova'!$A$1:$H$61</definedName>
    <definedName name="Print_Area_0_0_0" localSheetId="0">Rekapitulace!$A$1:$I$22</definedName>
    <definedName name="Print_Area_0_0_0_0" localSheetId="2">'Domov mládeže'!$A$1:$H$61</definedName>
    <definedName name="Print_Area_0_0_0_0" localSheetId="1">'Hlavní budova'!$A$1:$H$61</definedName>
    <definedName name="Print_Area_0_0_0_0" localSheetId="0">Rekapitulace!$A$1:$I$22</definedName>
    <definedName name="Print_Area_0_0_0_0_0" localSheetId="2">'Domov mládeže'!$A$1:$H$61</definedName>
    <definedName name="Print_Area_0_0_0_0_0" localSheetId="1">'Hlavní budova'!$A$1:$H$61</definedName>
    <definedName name="Print_Area_0_0_0_0_0" localSheetId="0">Rekapitulace!$A$1:$I$22</definedName>
    <definedName name="Print_Area_0_0_0_0_0_0" localSheetId="2">'Domov mládeže'!$A$1:$H$61</definedName>
    <definedName name="Print_Area_0_0_0_0_0_0" localSheetId="1">'Hlavní budova'!$A$1:$H$61</definedName>
    <definedName name="Print_Area_0_0_0_0_0_0" localSheetId="0">Rekapitulace!$A$1:$I$22</definedName>
    <definedName name="Print_Area_0_0_0_0_0_0_0" localSheetId="2">'Domov mládeže'!$A$1:$H$61</definedName>
    <definedName name="Print_Area_0_0_0_0_0_0_0" localSheetId="1">'Hlavní budova'!$A$1:$H$61</definedName>
    <definedName name="Print_Area_0_0_0_0_0_0_0" localSheetId="0">Rekapitulace!$A$1:$I$22</definedName>
    <definedName name="Print_Titles_0" localSheetId="2">'Domov mládeže'!$22:$24</definedName>
    <definedName name="Print_Titles_0" localSheetId="1">'Hlavní budova'!$22:$24</definedName>
    <definedName name="Print_Titles_0" localSheetId="0">Rekapitulace!$22:$22</definedName>
    <definedName name="Print_Titles_0_0" localSheetId="2">'Domov mládeže'!$22:$24</definedName>
    <definedName name="Print_Titles_0_0" localSheetId="1">'Hlavní budova'!$22:$24</definedName>
    <definedName name="Print_Titles_0_0" localSheetId="0">Rekapitulace!$22:$22</definedName>
    <definedName name="Print_Titles_0_0_0" localSheetId="2">'Domov mládeže'!$22:$24</definedName>
    <definedName name="Print_Titles_0_0_0" localSheetId="1">'Hlavní budova'!$22:$24</definedName>
    <definedName name="Print_Titles_0_0_0" localSheetId="0">Rekapitulace!$22:$22</definedName>
    <definedName name="Print_Titles_0_0_0_0" localSheetId="2">'Domov mládeže'!$22:$24</definedName>
    <definedName name="Print_Titles_0_0_0_0" localSheetId="1">'Hlavní budova'!$22:$24</definedName>
    <definedName name="Print_Titles_0_0_0_0" localSheetId="0">Rekapitulace!$22:$22</definedName>
    <definedName name="Print_Titles_0_0_0_0_0" localSheetId="2">'Domov mládeže'!$22:$24</definedName>
    <definedName name="Print_Titles_0_0_0_0_0" localSheetId="1">'Hlavní budova'!$22:$24</definedName>
    <definedName name="Print_Titles_0_0_0_0_0" localSheetId="0">Rekapitulace!$22:$22</definedName>
    <definedName name="Print_Titles_0_0_0_0_0_0" localSheetId="2">'Domov mládeže'!$22:$24</definedName>
    <definedName name="Print_Titles_0_0_0_0_0_0" localSheetId="1">'Hlavní budova'!$22:$24</definedName>
    <definedName name="Print_Titles_0_0_0_0_0_0" localSheetId="0">Rekapitulace!$22:$22</definedName>
    <definedName name="Print_Titles_0_0_0_0_0_0_0" localSheetId="2">'Domov mládeže'!$22:$24</definedName>
    <definedName name="Print_Titles_0_0_0_0_0_0_0" localSheetId="1">'Hlavní budova'!$22:$24</definedName>
    <definedName name="Print_Titles_0_0_0_0_0_0_0" localSheetId="0">Rekapitulace!$22:$22</definedName>
    <definedName name="Print_Titles_0_0_0_0_0_0_0_0" localSheetId="2">'Domov mládeže'!$22:$24</definedName>
    <definedName name="Print_Titles_0_0_0_0_0_0_0_0" localSheetId="1">'Hlavní budova'!$22:$24</definedName>
    <definedName name="Print_Titles_0_0_0_0_0_0_0_0" localSheetId="0">Rekapitulace!$22:$22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8" i="2" l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9" i="2" s="1"/>
  <c r="A50" i="2" s="1"/>
  <c r="A51" i="2" s="1"/>
  <c r="A52" i="2" s="1"/>
  <c r="A54" i="2" s="1"/>
  <c r="A55" i="2" s="1"/>
  <c r="A56" i="2" s="1"/>
  <c r="A57" i="2" s="1"/>
  <c r="A58" i="2" s="1"/>
  <c r="A59" i="2" s="1"/>
  <c r="A60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2" i="2" s="1"/>
  <c r="A83" i="2" s="1"/>
  <c r="A85" i="2" s="1"/>
  <c r="A86" i="2" s="1"/>
  <c r="A87" i="2" s="1"/>
  <c r="A88" i="2" s="1"/>
  <c r="A89" i="2" s="1"/>
  <c r="A90" i="2" s="1"/>
  <c r="A91" i="2" s="1"/>
  <c r="A92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8" i="2" s="1"/>
  <c r="A109" i="2" s="1"/>
  <c r="A111" i="2" s="1"/>
  <c r="A112" i="2" s="1"/>
  <c r="A113" i="2" s="1"/>
  <c r="A114" i="2" s="1"/>
  <c r="A115" i="2" s="1"/>
  <c r="A118" i="2" s="1"/>
  <c r="A119" i="2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9" i="1" s="1"/>
  <c r="A50" i="1" s="1"/>
  <c r="A51" i="1" s="1"/>
  <c r="A52" i="1" s="1"/>
  <c r="A54" i="1" s="1"/>
  <c r="A55" i="1" s="1"/>
  <c r="A56" i="1" s="1"/>
  <c r="A57" i="1" s="1"/>
  <c r="A58" i="1" s="1"/>
  <c r="A59" i="1" s="1"/>
  <c r="A60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3" i="1" s="1"/>
  <c r="A84" i="1" s="1"/>
  <c r="A86" i="1" s="1"/>
  <c r="A87" i="1" s="1"/>
  <c r="A88" i="1" s="1"/>
  <c r="A89" i="1" s="1"/>
  <c r="A90" i="1" s="1"/>
  <c r="A91" i="1" s="1"/>
  <c r="A92" i="1" s="1"/>
  <c r="A93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9" i="1" s="1"/>
  <c r="A110" i="1" s="1"/>
  <c r="A112" i="1" s="1"/>
  <c r="A113" i="1" s="1"/>
  <c r="A114" i="1" s="1"/>
  <c r="A115" i="1" s="1"/>
  <c r="A116" i="1" s="1"/>
  <c r="A119" i="1" s="1"/>
  <c r="A120" i="1" s="1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2" i="2"/>
  <c r="G52" i="2"/>
  <c r="H51" i="2"/>
  <c r="G51" i="2"/>
  <c r="D50" i="2"/>
  <c r="G50" i="2" s="1"/>
  <c r="H49" i="2"/>
  <c r="G49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47" i="1"/>
  <c r="G47" i="1"/>
  <c r="B14" i="2"/>
  <c r="H92" i="2"/>
  <c r="G92" i="2"/>
  <c r="H91" i="2"/>
  <c r="G91" i="2"/>
  <c r="H90" i="2"/>
  <c r="G90" i="2"/>
  <c r="H89" i="2"/>
  <c r="G89" i="2"/>
  <c r="H88" i="2"/>
  <c r="G88" i="2"/>
  <c r="H87" i="2"/>
  <c r="G87" i="2"/>
  <c r="H86" i="2"/>
  <c r="G86" i="2"/>
  <c r="H85" i="2"/>
  <c r="G85" i="2"/>
  <c r="H83" i="2"/>
  <c r="G83" i="2"/>
  <c r="H82" i="2"/>
  <c r="G82" i="2"/>
  <c r="H80" i="2"/>
  <c r="H79" i="2"/>
  <c r="G79" i="2"/>
  <c r="H78" i="2"/>
  <c r="G78" i="2"/>
  <c r="H77" i="2"/>
  <c r="H76" i="2"/>
  <c r="H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G67" i="2"/>
  <c r="H66" i="2"/>
  <c r="G66" i="2"/>
  <c r="H65" i="2"/>
  <c r="G65" i="2"/>
  <c r="H64" i="2"/>
  <c r="G64" i="2"/>
  <c r="H88" i="1"/>
  <c r="G88" i="1"/>
  <c r="H79" i="1"/>
  <c r="G79" i="1"/>
  <c r="H78" i="1"/>
  <c r="G78" i="1"/>
  <c r="G81" i="1"/>
  <c r="H81" i="1"/>
  <c r="D50" i="1"/>
  <c r="H50" i="1" s="1"/>
  <c r="G61" i="2" l="1"/>
  <c r="H50" i="2"/>
  <c r="H61" i="2" s="1"/>
  <c r="G93" i="2"/>
  <c r="G14" i="2" s="1"/>
  <c r="H93" i="2"/>
  <c r="H14" i="2" s="1"/>
  <c r="G50" i="1"/>
  <c r="H119" i="2" l="1"/>
  <c r="G119" i="2"/>
  <c r="H118" i="2"/>
  <c r="G118" i="2"/>
  <c r="H115" i="2"/>
  <c r="G115" i="2"/>
  <c r="H114" i="2"/>
  <c r="G114" i="2"/>
  <c r="H113" i="2"/>
  <c r="G113" i="2"/>
  <c r="H112" i="2"/>
  <c r="G112" i="2"/>
  <c r="H111" i="2"/>
  <c r="G111" i="2"/>
  <c r="H109" i="2"/>
  <c r="G109" i="2"/>
  <c r="H108" i="2"/>
  <c r="G108" i="2"/>
  <c r="H106" i="2"/>
  <c r="G106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23" i="2"/>
  <c r="B16" i="2"/>
  <c r="B15" i="2"/>
  <c r="B13" i="2"/>
  <c r="H107" i="1"/>
  <c r="G107" i="1"/>
  <c r="H106" i="1"/>
  <c r="G106" i="1"/>
  <c r="H105" i="1"/>
  <c r="G105" i="1"/>
  <c r="H104" i="1"/>
  <c r="G104" i="1"/>
  <c r="G120" i="2" l="1"/>
  <c r="G16" i="2" s="1"/>
  <c r="H120" i="2"/>
  <c r="H16" i="2" s="1"/>
  <c r="H116" i="2"/>
  <c r="H15" i="2" s="1"/>
  <c r="H13" i="2"/>
  <c r="G13" i="2"/>
  <c r="G116" i="2"/>
  <c r="G15" i="2" s="1"/>
  <c r="H17" i="2" l="1"/>
  <c r="G17" i="2"/>
  <c r="H18" i="2" l="1"/>
  <c r="B16" i="1"/>
  <c r="B15" i="1" l="1"/>
  <c r="H102" i="1"/>
  <c r="G102" i="1"/>
  <c r="H43" i="1"/>
  <c r="G43" i="1"/>
  <c r="G49" i="1"/>
  <c r="H51" i="1"/>
  <c r="H49" i="1"/>
  <c r="G51" i="1" l="1"/>
  <c r="H120" i="1" l="1"/>
  <c r="G120" i="1"/>
  <c r="H119" i="1"/>
  <c r="G119" i="1"/>
  <c r="G121" i="1" l="1"/>
  <c r="G16" i="1" s="1"/>
  <c r="H16" i="3" s="1"/>
  <c r="H121" i="1"/>
  <c r="H16" i="1" s="1"/>
  <c r="I16" i="3" s="1"/>
  <c r="H80" i="1" l="1"/>
  <c r="H87" i="1"/>
  <c r="G87" i="1"/>
  <c r="H76" i="1"/>
  <c r="H116" i="1"/>
  <c r="G116" i="1"/>
  <c r="H115" i="1"/>
  <c r="G115" i="1"/>
  <c r="H114" i="1"/>
  <c r="G114" i="1"/>
  <c r="H113" i="1"/>
  <c r="G113" i="1"/>
  <c r="H112" i="1"/>
  <c r="G112" i="1"/>
  <c r="H110" i="1"/>
  <c r="G110" i="1"/>
  <c r="H109" i="1"/>
  <c r="G109" i="1"/>
  <c r="H103" i="1"/>
  <c r="G103" i="1"/>
  <c r="H101" i="1"/>
  <c r="G101" i="1"/>
  <c r="H100" i="1"/>
  <c r="G100" i="1"/>
  <c r="H99" i="1"/>
  <c r="G99" i="1"/>
  <c r="H98" i="1"/>
  <c r="G98" i="1"/>
  <c r="H97" i="1"/>
  <c r="G97" i="1"/>
  <c r="H117" i="1" l="1"/>
  <c r="H15" i="1" s="1"/>
  <c r="G117" i="1"/>
  <c r="G15" i="1" s="1"/>
  <c r="I15" i="3" l="1"/>
  <c r="H15" i="3"/>
  <c r="G70" i="1"/>
  <c r="H70" i="1"/>
  <c r="H75" i="1"/>
  <c r="H46" i="1" l="1"/>
  <c r="G46" i="1"/>
  <c r="H40" i="1"/>
  <c r="H29" i="1"/>
  <c r="H28" i="1"/>
  <c r="H23" i="1"/>
  <c r="G40" i="1" l="1"/>
  <c r="G28" i="1"/>
  <c r="G29" i="1"/>
  <c r="G64" i="1"/>
  <c r="H64" i="1"/>
  <c r="G84" i="1" l="1"/>
  <c r="H84" i="1"/>
  <c r="H41" i="1"/>
  <c r="G41" i="1" l="1"/>
  <c r="G52" i="1"/>
  <c r="H52" i="1"/>
  <c r="H45" i="1"/>
  <c r="H34" i="1"/>
  <c r="G34" i="1" l="1"/>
  <c r="G45" i="1"/>
  <c r="H44" i="1"/>
  <c r="H54" i="1"/>
  <c r="G54" i="1"/>
  <c r="G44" i="1" l="1"/>
  <c r="H32" i="1"/>
  <c r="H33" i="1"/>
  <c r="H35" i="1"/>
  <c r="H36" i="1"/>
  <c r="H37" i="1"/>
  <c r="H38" i="1"/>
  <c r="H39" i="1"/>
  <c r="H42" i="1"/>
  <c r="H83" i="1"/>
  <c r="G39" i="1" l="1"/>
  <c r="G38" i="1"/>
  <c r="G33" i="1"/>
  <c r="G37" i="1"/>
  <c r="G32" i="1"/>
  <c r="G35" i="1"/>
  <c r="G42" i="1"/>
  <c r="G36" i="1"/>
  <c r="G83" i="1"/>
  <c r="H71" i="1"/>
  <c r="G71" i="1"/>
  <c r="G65" i="1"/>
  <c r="H65" i="1"/>
  <c r="H69" i="1"/>
  <c r="H66" i="1"/>
  <c r="H67" i="1"/>
  <c r="H68" i="1"/>
  <c r="H73" i="1"/>
  <c r="H74" i="1"/>
  <c r="H86" i="1"/>
  <c r="H89" i="1"/>
  <c r="H90" i="1"/>
  <c r="H91" i="1"/>
  <c r="H92" i="1"/>
  <c r="H93" i="1"/>
  <c r="H72" i="1"/>
  <c r="H30" i="1"/>
  <c r="H31" i="1"/>
  <c r="H55" i="1"/>
  <c r="H56" i="1"/>
  <c r="H57" i="1"/>
  <c r="H58" i="1"/>
  <c r="H59" i="1"/>
  <c r="H60" i="1"/>
  <c r="H27" i="1"/>
  <c r="B14" i="1"/>
  <c r="G93" i="1"/>
  <c r="G92" i="1"/>
  <c r="G91" i="1"/>
  <c r="G90" i="1"/>
  <c r="G89" i="1"/>
  <c r="G86" i="1"/>
  <c r="H61" i="1" l="1"/>
  <c r="H77" i="1"/>
  <c r="G68" i="1"/>
  <c r="G67" i="1"/>
  <c r="G74" i="1"/>
  <c r="G73" i="1"/>
  <c r="G66" i="1"/>
  <c r="G72" i="1"/>
  <c r="G69" i="1"/>
  <c r="G55" i="1"/>
  <c r="G56" i="1"/>
  <c r="G57" i="1"/>
  <c r="G58" i="1"/>
  <c r="G59" i="1"/>
  <c r="G60" i="1"/>
  <c r="G94" i="1" l="1"/>
  <c r="G14" i="1" s="1"/>
  <c r="H14" i="3" s="1"/>
  <c r="H94" i="1"/>
  <c r="H14" i="1" s="1"/>
  <c r="I14" i="3" s="1"/>
  <c r="G27" i="1" l="1"/>
  <c r="G31" i="1" l="1"/>
  <c r="G30" i="1"/>
  <c r="B13" i="1"/>
  <c r="G61" i="1" l="1"/>
  <c r="G13" i="1" s="1"/>
  <c r="H13" i="1"/>
  <c r="I13" i="3" l="1"/>
  <c r="I17" i="3" s="1"/>
  <c r="H17" i="1"/>
  <c r="H13" i="3"/>
  <c r="H17" i="3" s="1"/>
  <c r="G17" i="1"/>
  <c r="H18" i="1" l="1"/>
  <c r="I18" i="3"/>
</calcChain>
</file>

<file path=xl/sharedStrings.xml><?xml version="1.0" encoding="utf-8"?>
<sst xmlns="http://schemas.openxmlformats.org/spreadsheetml/2006/main" count="411" uniqueCount="109">
  <si>
    <t>Název akce:</t>
  </si>
  <si>
    <t>#</t>
  </si>
  <si>
    <t>Popis</t>
  </si>
  <si>
    <t>Součet bez DPH</t>
  </si>
  <si>
    <t>Celkem bez DPH</t>
  </si>
  <si>
    <t>Poznámky:</t>
  </si>
  <si>
    <t>m.j.</t>
  </si>
  <si>
    <t>počet</t>
  </si>
  <si>
    <t>ks</t>
  </si>
  <si>
    <t>TECHNOLOGIE</t>
  </si>
  <si>
    <t>Oživení a konfigurace systému.</t>
  </si>
  <si>
    <t>OSTATNÍ NÁKLADY</t>
  </si>
  <si>
    <t>kpl</t>
  </si>
  <si>
    <t>Dokumentace skutečného stavu.</t>
  </si>
  <si>
    <t>Výchozí revize a protokol.</t>
  </si>
  <si>
    <t>Zaškolení obsluhy</t>
  </si>
  <si>
    <t>TRASY</t>
  </si>
  <si>
    <t>materiál / m.j.</t>
  </si>
  <si>
    <t>montáž / m.j.</t>
  </si>
  <si>
    <t>materiál</t>
  </si>
  <si>
    <t>montáž</t>
  </si>
  <si>
    <t>19',8x CZ zásuvka, 3x1.5mm 2m kabel CZ-DE, RAL9005</t>
  </si>
  <si>
    <t>Spojovací materiál sada 4x šroub, podložka, matice M6</t>
  </si>
  <si>
    <t>Patch panel osazený 24 portů UTP 1U, CAT6 s vyvazovací lištou</t>
  </si>
  <si>
    <t>m</t>
  </si>
  <si>
    <t>Martin Horák</t>
  </si>
  <si>
    <t>Spínaný zdroj v kovovém krytu 13,8Vss/5A s reléovými vstupy a odpojovačem</t>
  </si>
  <si>
    <t>Akumulátor 12V/18Ah</t>
  </si>
  <si>
    <t>Koncentrátor 16in/16out, PCB bez krytu, BUS2/IB2</t>
  </si>
  <si>
    <t>USB načítací stanice EM</t>
  </si>
  <si>
    <t>Dveřní modul, max. 2 čtečky RS-485, 1 dveře, BUS2</t>
  </si>
  <si>
    <t>Propojení IT technikem</t>
  </si>
  <si>
    <t>Nástěnný držák pro TV</t>
  </si>
  <si>
    <t>Rozšíření o 512 uživatelů</t>
  </si>
  <si>
    <t>Dozbrojení silnoproudého rozváděče pro napájení</t>
  </si>
  <si>
    <t>Sirena</t>
  </si>
  <si>
    <t>19"' vyvazovací panel 1U</t>
  </si>
  <si>
    <t>Switch 24port, 4xSFP, IPv6, 802.3at PoE Plus, 375W</t>
  </si>
  <si>
    <t>Měření datového bodu, včetně protokolu</t>
  </si>
  <si>
    <t>VSS</t>
  </si>
  <si>
    <t>Mezisoučet VSS</t>
  </si>
  <si>
    <t>Rekapitulace - projekční rozpočet</t>
  </si>
  <si>
    <t>Patch kabel 1m, CAT6</t>
  </si>
  <si>
    <t>Kabel U/UTP, CAT6, LSOH</t>
  </si>
  <si>
    <t>Kamerové zkoušky</t>
  </si>
  <si>
    <t>Vedlejší rozpočtové náklady</t>
  </si>
  <si>
    <t>Protipožární ucpávky</t>
  </si>
  <si>
    <t>Koordinační a kompletační činnost dodavatele</t>
  </si>
  <si>
    <t>Mezisoučet Vedlejší rozpočtové náklady</t>
  </si>
  <si>
    <t>Ústředna PZTS, 128 detektorových skupin, 16 podsystémů, max. počet zón 4096 (při rozšíření licencemi)</t>
  </si>
  <si>
    <t>Analog tel. l. Contact ID/ TCPIP / USB komunikátor pro připojení na PCO</t>
  </si>
  <si>
    <t>Kryt ústředny 382x460x96 mm, až 17Ah AKU</t>
  </si>
  <si>
    <t>LCD klávesnice, systémová</t>
  </si>
  <si>
    <t>Kovový dvoudílný kryt koncentrátoru, 247x215x40mm</t>
  </si>
  <si>
    <t>Čtečka, bez klávesnice</t>
  </si>
  <si>
    <t>Elektrický otvírač 12V, standard stavitelná střelka</t>
  </si>
  <si>
    <t>Magnetický kontakt povrchový/ zápustný</t>
  </si>
  <si>
    <t>Můstek - systém školní docházky</t>
  </si>
  <si>
    <t>Software správy systému</t>
  </si>
  <si>
    <t>Syst. napájecí zdroj do ústředny 12V DC/18Ah, AUX 1,5A</t>
  </si>
  <si>
    <t>Instalační kabel - SYKFY 3x2x0,5</t>
  </si>
  <si>
    <t>Instalační kabel - F/FTP CAT5E, LSOH</t>
  </si>
  <si>
    <t>Tísňové tlačítko s pamětí poplachu</t>
  </si>
  <si>
    <t>DT</t>
  </si>
  <si>
    <t>TECHNOLOGIE - HLAVNÍ VSTUP</t>
  </si>
  <si>
    <t>Mezisoučet DT</t>
  </si>
  <si>
    <t>PZTS + ACS + DOCHÁZKA</t>
  </si>
  <si>
    <t>Mezisoučet PZTS + ACS + DOCHÁZKA</t>
  </si>
  <si>
    <t>Televize pro monitorování CCTV - LED s rozlišením 4K UHD (3840 x 2160 px).</t>
  </si>
  <si>
    <t>Zdroj pro systém, 10 DIN modulů</t>
  </si>
  <si>
    <t>Rozvaděč elektro 4 řady 12 pozic,plast,povrch montáž</t>
  </si>
  <si>
    <t>Interface pro až 2 vstupy a až 4 stoupačky, 10 DIN modulů</t>
  </si>
  <si>
    <t>Distributor pro 4 účastníky</t>
  </si>
  <si>
    <t>Kodér s integr. hlasovou jednotkou, 2 tlačítka, 2 moduly, bar.kamera</t>
  </si>
  <si>
    <t>Modul se 2 tlačítky, podsvětlení</t>
  </si>
  <si>
    <t>Instalační krabice plastová, 2 moduly, do zdi</t>
  </si>
  <si>
    <t>Upevňovací a  krycí rámeček, 2 moduly</t>
  </si>
  <si>
    <t>Připojení rozvodnice k napájení 230V</t>
  </si>
  <si>
    <t>4,3" LCD barevný videotelefon se sluchátkem, bílý</t>
  </si>
  <si>
    <t>Elektroinstalační krabice KU68</t>
  </si>
  <si>
    <t>Systémový kabel 2 vodičový</t>
  </si>
  <si>
    <t>"Projekt zabezpečení vstupů - SZŠ a VOŠ Cheb“</t>
  </si>
  <si>
    <t>"Projekt zabezpečení vstupů - SZŠ a VOŠ Cheb - Domov mládeže“</t>
  </si>
  <si>
    <t>"Projekt zabezpečení vstupů - SZŠ a VOŠ Cheb - Hlavní budova“</t>
  </si>
  <si>
    <t>Instalační kabel - Jh(st)h 2x2x0,8 LSOH</t>
  </si>
  <si>
    <t>Náklady na doprava materiálu.</t>
  </si>
  <si>
    <t>Drobný a nespecifikovaný montážní materiál (vruty, hmoždinky, apod.)</t>
  </si>
  <si>
    <t>19“ horizontální ventilační jednotka 2U se 4 ventilátory, bimetalový termostat</t>
  </si>
  <si>
    <t>Licence pro jednotlivé kamery - doplnění</t>
  </si>
  <si>
    <t>Kamera venkovní, včetně příslušenství - dodávka kraje, Avigilon 3.0C-H4A-B01-IR</t>
  </si>
  <si>
    <t>Licence pro jednotlivé kamery - dodávka kraje Avigilon ACC6</t>
  </si>
  <si>
    <t>Kamera vnitřní, včetně příslušenství - dodávka kraje, Avigilon 2.0C-H4M-D1-IR</t>
  </si>
  <si>
    <t>NVR - dodávka kraje, Dell Poweredge t130 xeon e3-1220</t>
  </si>
  <si>
    <t>On-line UPS 1/1fáze, 2000VA/1800W, IEC zásuvky, Rack provedení</t>
  </si>
  <si>
    <t>Příslušenství PC - monitor min 24" Full HD, klávesnice, myš</t>
  </si>
  <si>
    <t>Instalace OS serveru, aktualizace OS na max. úroveň, doinstalace všech SW updatů, instalace vlastního serveru systéu VSS</t>
  </si>
  <si>
    <t>hod</t>
  </si>
  <si>
    <t>Rozvaděč stojanový 18U/60x60mm, včetně příslušenství</t>
  </si>
  <si>
    <t>Trasový materiál/ drážkování včetně začíštění, výmalby a závěrečného úklidu</t>
  </si>
  <si>
    <t>Modul se 4 tlačítky, podsvětlení</t>
  </si>
  <si>
    <t>Instalační krabice plastová, 3 moduly, do zdi</t>
  </si>
  <si>
    <t>Upevňovací a  krycí rámeček, 3 moduly</t>
  </si>
  <si>
    <t>PC, procesor min. 4 jádrový 2,4GHz, min. 8GB RAM, disk min. 512GB, Win10Pro, klávesnice, myš</t>
  </si>
  <si>
    <t>Pracováno s koncovými cenami platnými v době tvorby projektové dokumentace.</t>
  </si>
  <si>
    <t>h</t>
  </si>
  <si>
    <t>nebude se propojovat PZTS</t>
  </si>
  <si>
    <t>nevhodné umístění (chodby)</t>
  </si>
  <si>
    <t>08/20</t>
  </si>
  <si>
    <t>08/2020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</si>
</sst>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#,##0.00&quot; Kč&quot;"/>
    <numFmt numFmtId="165" formatCode="_-* #,##0\ &quot;Kč&quot;_-;\-* #,##0\ &quot;Kč&quot;_-;_-* &quot;-&quot;??\ &quot;Kč&quot;_-;_-@_-"/>
    <numFmt numFmtId="166" formatCode="#,##0&quot; Kč&quot;"/>
  </numFmts>
  <fonts count="17" x14ac:knownFonts="1">
    <font>
      <sz val="11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4"/>
      <color rgb="FFFFFFFF"/>
      <name val="Calibri"/>
      <family val="2"/>
      <charset val="238"/>
    </font>
    <font>
      <b/>
      <sz val="14"/>
      <color rgb="FFFF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rgb="FF0070C0"/>
      <name val="Calibri"/>
      <family val="2"/>
      <charset val="238"/>
    </font>
    <font>
      <b/>
      <sz val="13"/>
      <color rgb="FF0070C0"/>
      <name val="Calibri"/>
      <family val="2"/>
      <charset val="238"/>
    </font>
    <font>
      <b/>
      <sz val="8"/>
      <color rgb="FF0070C0"/>
      <name val="Calibri"/>
      <family val="2"/>
      <charset val="238"/>
    </font>
    <font>
      <b/>
      <sz val="9"/>
      <color rgb="FF0070C0"/>
      <name val="Calibri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 tint="-0.499984740745262"/>
        <bgColor rgb="FF003300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0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3" fillId="0" borderId="0" xfId="0" applyFont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0" xfId="0" applyFont="1" applyFill="1" applyAlignment="1">
      <alignment horizontal="center" vertical="center" wrapText="1"/>
    </xf>
    <xf numFmtId="164" fontId="0" fillId="0" borderId="6" xfId="0" applyNumberFormat="1" applyBorder="1" applyAlignment="1">
      <alignment horizontal="right" vertical="center" indent="1"/>
    </xf>
    <xf numFmtId="0" fontId="6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right" vertical="center" inden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164" fontId="0" fillId="0" borderId="13" xfId="0" applyNumberFormat="1" applyBorder="1" applyAlignment="1">
      <alignment horizontal="right" vertical="center" indent="1"/>
    </xf>
    <xf numFmtId="0" fontId="0" fillId="0" borderId="13" xfId="0" applyBorder="1" applyAlignment="1">
      <alignment horizontal="right" vertical="center" inden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right" vertical="center" indent="1"/>
    </xf>
    <xf numFmtId="0" fontId="0" fillId="0" borderId="0" xfId="0" applyFont="1"/>
    <xf numFmtId="0" fontId="0" fillId="0" borderId="6" xfId="0" applyBorder="1" applyAlignment="1">
      <alignment horizontal="center" vertical="center"/>
    </xf>
    <xf numFmtId="164" fontId="0" fillId="0" borderId="19" xfId="0" applyNumberFormat="1" applyBorder="1" applyAlignment="1">
      <alignment horizontal="right" vertical="center" indent="1"/>
    </xf>
    <xf numFmtId="0" fontId="0" fillId="0" borderId="6" xfId="0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164" fontId="0" fillId="0" borderId="4" xfId="0" applyNumberFormat="1" applyBorder="1" applyAlignment="1">
      <alignment horizontal="right" vertical="center" indent="1"/>
    </xf>
    <xf numFmtId="0" fontId="8" fillId="0" borderId="0" xfId="0" applyFont="1" applyAlignment="1">
      <alignment horizontal="right" vertical="center"/>
    </xf>
    <xf numFmtId="44" fontId="0" fillId="0" borderId="0" xfId="2" applyFont="1" applyAlignment="1">
      <alignment horizontal="right" vertical="center"/>
    </xf>
    <xf numFmtId="44" fontId="0" fillId="2" borderId="0" xfId="2" applyFont="1" applyFill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0" xfId="0"/>
    <xf numFmtId="0" fontId="0" fillId="0" borderId="16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64" fontId="2" fillId="3" borderId="5" xfId="0" applyNumberFormat="1" applyFont="1" applyFill="1" applyBorder="1" applyAlignment="1">
      <alignment horizontal="right" vertical="center" indent="1"/>
    </xf>
    <xf numFmtId="164" fontId="2" fillId="3" borderId="8" xfId="0" applyNumberFormat="1" applyFont="1" applyFill="1" applyBorder="1" applyAlignment="1">
      <alignment horizontal="right" vertical="center" inden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center" vertical="center"/>
    </xf>
    <xf numFmtId="164" fontId="5" fillId="3" borderId="21" xfId="0" applyNumberFormat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right" vertical="center"/>
    </xf>
    <xf numFmtId="0" fontId="14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3" fillId="0" borderId="6" xfId="0" applyFont="1" applyFill="1" applyBorder="1" applyAlignment="1">
      <alignment horizontal="left" vertical="center" wrapText="1"/>
    </xf>
    <xf numFmtId="166" fontId="0" fillId="0" borderId="6" xfId="0" applyNumberFormat="1" applyBorder="1" applyAlignment="1">
      <alignment horizontal="right" vertical="center" indent="1"/>
    </xf>
    <xf numFmtId="166" fontId="0" fillId="0" borderId="9" xfId="0" applyNumberFormat="1" applyBorder="1" applyAlignment="1">
      <alignment horizontal="right" vertical="center" indent="1"/>
    </xf>
    <xf numFmtId="166" fontId="5" fillId="3" borderId="9" xfId="0" applyNumberFormat="1" applyFont="1" applyFill="1" applyBorder="1" applyAlignment="1">
      <alignment horizontal="right" vertical="center" indent="1"/>
    </xf>
    <xf numFmtId="166" fontId="7" fillId="0" borderId="11" xfId="0" applyNumberFormat="1" applyFont="1" applyBorder="1" applyAlignment="1">
      <alignment horizontal="right" vertical="center" indent="1"/>
    </xf>
    <xf numFmtId="166" fontId="6" fillId="0" borderId="12" xfId="0" applyNumberFormat="1" applyFont="1" applyBorder="1" applyAlignment="1">
      <alignment horizontal="right" vertical="center" indent="1"/>
    </xf>
    <xf numFmtId="165" fontId="0" fillId="0" borderId="0" xfId="0" applyNumberFormat="1"/>
    <xf numFmtId="0" fontId="14" fillId="0" borderId="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8" fillId="0" borderId="17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165" fontId="0" fillId="0" borderId="6" xfId="2" applyNumberFormat="1" applyFont="1" applyFill="1" applyBorder="1" applyAlignment="1">
      <alignment horizontal="right" vertical="center" indent="2"/>
    </xf>
    <xf numFmtId="165" fontId="0" fillId="0" borderId="4" xfId="2" applyNumberFormat="1" applyFont="1" applyFill="1" applyBorder="1" applyAlignment="1">
      <alignment horizontal="right" vertical="center" indent="2"/>
    </xf>
    <xf numFmtId="166" fontId="0" fillId="0" borderId="4" xfId="0" applyNumberFormat="1" applyFill="1" applyBorder="1" applyAlignment="1">
      <alignment horizontal="right" vertical="center" indent="2"/>
    </xf>
    <xf numFmtId="166" fontId="0" fillId="0" borderId="19" xfId="0" applyNumberForma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center" vertical="center"/>
    </xf>
    <xf numFmtId="165" fontId="16" fillId="0" borderId="6" xfId="2" applyNumberFormat="1" applyFont="1" applyFill="1" applyBorder="1" applyAlignment="1">
      <alignment horizontal="right" vertical="center" indent="2"/>
    </xf>
    <xf numFmtId="165" fontId="16" fillId="0" borderId="4" xfId="2" applyNumberFormat="1" applyFont="1" applyFill="1" applyBorder="1" applyAlignment="1">
      <alignment horizontal="right" vertical="center" indent="2"/>
    </xf>
    <xf numFmtId="166" fontId="16" fillId="0" borderId="4" xfId="0" applyNumberFormat="1" applyFont="1" applyFill="1" applyBorder="1" applyAlignment="1">
      <alignment horizontal="right" vertical="center" indent="2"/>
    </xf>
    <xf numFmtId="166" fontId="16" fillId="0" borderId="19" xfId="0" applyNumberFormat="1" applyFont="1" applyFill="1" applyBorder="1" applyAlignment="1">
      <alignment horizontal="right" vertical="center" indent="2"/>
    </xf>
    <xf numFmtId="0" fontId="0" fillId="0" borderId="16" xfId="0" applyFont="1" applyFill="1" applyBorder="1" applyAlignment="1">
      <alignment horizontal="center" vertical="center"/>
    </xf>
    <xf numFmtId="165" fontId="0" fillId="0" borderId="16" xfId="2" applyNumberFormat="1" applyFont="1" applyFill="1" applyBorder="1" applyAlignment="1">
      <alignment horizontal="right" vertical="center" indent="2"/>
    </xf>
    <xf numFmtId="165" fontId="0" fillId="0" borderId="22" xfId="2" applyNumberFormat="1" applyFont="1" applyFill="1" applyBorder="1" applyAlignment="1">
      <alignment horizontal="right" vertical="center" indent="2"/>
    </xf>
    <xf numFmtId="0" fontId="0" fillId="0" borderId="10" xfId="0" applyFill="1" applyBorder="1" applyAlignment="1">
      <alignment horizontal="center" vertical="center"/>
    </xf>
    <xf numFmtId="165" fontId="0" fillId="0" borderId="17" xfId="2" applyNumberFormat="1" applyFont="1" applyFill="1" applyBorder="1" applyAlignment="1">
      <alignment horizontal="right" vertical="center" indent="2"/>
    </xf>
    <xf numFmtId="165" fontId="0" fillId="0" borderId="23" xfId="2" applyNumberFormat="1" applyFont="1" applyFill="1" applyBorder="1" applyAlignment="1">
      <alignment horizontal="right" vertical="center" indent="2"/>
    </xf>
    <xf numFmtId="166" fontId="8" fillId="0" borderId="23" xfId="0" applyNumberFormat="1" applyFont="1" applyFill="1" applyBorder="1" applyAlignment="1">
      <alignment horizontal="right" vertical="center" indent="2"/>
    </xf>
    <xf numFmtId="166" fontId="8" fillId="0" borderId="20" xfId="0" applyNumberFormat="1" applyFont="1" applyFill="1" applyBorder="1" applyAlignment="1">
      <alignment horizontal="right" vertical="center" indent="2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0" borderId="15" xfId="0" applyNumberFormat="1" applyFill="1" applyBorder="1" applyAlignment="1">
      <alignment horizontal="right" vertical="center" indent="1"/>
    </xf>
    <xf numFmtId="165" fontId="0" fillId="0" borderId="21" xfId="0" applyNumberFormat="1" applyFill="1" applyBorder="1" applyAlignment="1">
      <alignment horizontal="right" vertical="center" indent="1"/>
    </xf>
    <xf numFmtId="166" fontId="0" fillId="0" borderId="21" xfId="0" applyNumberFormat="1" applyFill="1" applyBorder="1" applyAlignment="1">
      <alignment horizontal="right" vertical="center" indent="1"/>
    </xf>
    <xf numFmtId="166" fontId="0" fillId="0" borderId="18" xfId="0" applyNumberFormat="1" applyFill="1" applyBorder="1" applyAlignment="1">
      <alignment horizontal="right" vertical="center" indent="1"/>
    </xf>
    <xf numFmtId="44" fontId="0" fillId="0" borderId="17" xfId="2" applyFont="1" applyFill="1" applyBorder="1" applyAlignment="1">
      <alignment horizontal="right" vertical="center" indent="2"/>
    </xf>
    <xf numFmtId="44" fontId="0" fillId="0" borderId="23" xfId="2" applyFont="1" applyFill="1" applyBorder="1" applyAlignment="1">
      <alignment horizontal="right" vertical="center" indent="2"/>
    </xf>
    <xf numFmtId="164" fontId="0" fillId="0" borderId="6" xfId="0" applyNumberFormat="1" applyFill="1" applyBorder="1" applyAlignment="1">
      <alignment horizontal="right" vertical="center" indent="1"/>
    </xf>
    <xf numFmtId="164" fontId="0" fillId="0" borderId="4" xfId="0" applyNumberFormat="1" applyFill="1" applyBorder="1" applyAlignment="1">
      <alignment horizontal="right" vertical="center" indent="1"/>
    </xf>
    <xf numFmtId="164" fontId="0" fillId="0" borderId="19" xfId="0" applyNumberFormat="1" applyFill="1" applyBorder="1" applyAlignment="1">
      <alignment horizontal="right" vertical="center" indent="1"/>
    </xf>
    <xf numFmtId="0" fontId="0" fillId="0" borderId="0" xfId="0" applyBorder="1" applyAlignment="1"/>
    <xf numFmtId="0" fontId="1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49" fontId="12" fillId="2" borderId="0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Měna" xfId="2" builtinId="4"/>
    <cellStyle name="Měna 2" xfId="3" xr:uid="{00000000-0005-0000-0000-000001000000}"/>
    <cellStyle name="Normální" xfId="0" builtinId="0"/>
    <cellStyle name="Normální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AMI22"/>
  <sheetViews>
    <sheetView tabSelected="1" view="pageBreakPreview" zoomScaleNormal="100" zoomScaleSheetLayoutView="100" zoomScalePageLayoutView="110" workbookViewId="0">
      <selection activeCell="A21" sqref="A21:I21"/>
    </sheetView>
  </sheetViews>
  <sheetFormatPr defaultRowHeight="15" x14ac:dyDescent="0.25"/>
  <cols>
    <col min="1" max="1" width="10.7109375" style="2" customWidth="1"/>
    <col min="2" max="2" width="57.42578125" style="1" customWidth="1"/>
    <col min="3" max="3" width="34.28515625" style="33" customWidth="1"/>
    <col min="4" max="4" width="9" style="2" customWidth="1"/>
    <col min="5" max="5" width="10.5703125" style="2" customWidth="1"/>
    <col min="6" max="8" width="18.5703125" style="3" customWidth="1"/>
    <col min="9" max="9" width="18.5703125" style="4" customWidth="1"/>
    <col min="10" max="10" width="12.5703125" style="42" customWidth="1"/>
    <col min="11" max="11" width="14.140625" style="29" customWidth="1"/>
    <col min="12" max="12" width="14.140625" style="63" customWidth="1"/>
    <col min="13" max="1024" width="8.7109375" style="42" customWidth="1"/>
    <col min="1025" max="16384" width="9.140625" style="42"/>
  </cols>
  <sheetData>
    <row r="4" spans="1:1023" ht="23.25" x14ac:dyDescent="0.35">
      <c r="A4" s="108" t="s">
        <v>41</v>
      </c>
      <c r="B4" s="108"/>
      <c r="C4" s="108"/>
      <c r="D4" s="108"/>
      <c r="E4" s="108"/>
      <c r="F4" s="108"/>
      <c r="G4" s="108"/>
      <c r="H4" s="108"/>
      <c r="I4" s="108"/>
    </row>
    <row r="6" spans="1:1023" ht="15" customHeight="1" x14ac:dyDescent="0.25">
      <c r="A6" s="109" t="s">
        <v>0</v>
      </c>
      <c r="B6" s="109"/>
      <c r="C6" s="109"/>
      <c r="D6" s="109"/>
      <c r="E6" s="109"/>
      <c r="F6" s="109"/>
      <c r="G6" s="109"/>
      <c r="H6" s="109"/>
      <c r="I6" s="109"/>
    </row>
    <row r="7" spans="1:1023" ht="18.75" x14ac:dyDescent="0.25">
      <c r="A7" s="110"/>
      <c r="B7" s="110"/>
      <c r="C7" s="110"/>
      <c r="D7" s="110"/>
      <c r="E7" s="110"/>
      <c r="F7" s="110"/>
      <c r="G7" s="110"/>
      <c r="H7" s="110"/>
      <c r="I7" s="110"/>
    </row>
    <row r="8" spans="1:1023" ht="18.75" customHeight="1" x14ac:dyDescent="0.3">
      <c r="A8" s="111" t="s">
        <v>81</v>
      </c>
      <c r="B8" s="111"/>
      <c r="C8" s="111"/>
      <c r="D8" s="111"/>
      <c r="E8" s="111"/>
      <c r="F8" s="111"/>
      <c r="G8" s="111"/>
      <c r="H8" s="111"/>
      <c r="I8" s="111"/>
      <c r="J8" s="5"/>
    </row>
    <row r="9" spans="1:1023" ht="18.75" x14ac:dyDescent="0.25">
      <c r="A9" s="110"/>
      <c r="B9" s="110"/>
      <c r="C9" s="110"/>
      <c r="D9" s="110"/>
      <c r="E9" s="110"/>
      <c r="F9" s="110"/>
      <c r="G9" s="110"/>
      <c r="H9" s="110"/>
      <c r="I9" s="110"/>
    </row>
    <row r="10" spans="1:1023" s="7" customFormat="1" ht="17.45" customHeight="1" x14ac:dyDescent="0.25">
      <c r="A10" s="112" t="s">
        <v>108</v>
      </c>
      <c r="B10" s="112"/>
      <c r="C10" s="31"/>
      <c r="D10" s="6"/>
      <c r="E10" s="6"/>
      <c r="F10" s="6"/>
      <c r="G10" s="6"/>
      <c r="H10" s="6"/>
      <c r="I10" s="60" t="s">
        <v>25</v>
      </c>
      <c r="K10" s="30"/>
      <c r="L10" s="64"/>
      <c r="AMH10" s="42"/>
      <c r="AMI10" s="42"/>
    </row>
    <row r="11" spans="1:1023" s="7" customFormat="1" ht="18.75" x14ac:dyDescent="0.25">
      <c r="A11" s="8"/>
      <c r="B11" s="8"/>
      <c r="C11" s="8"/>
      <c r="D11" s="8"/>
      <c r="E11" s="8"/>
      <c r="F11" s="8"/>
      <c r="G11" s="8"/>
      <c r="H11" s="8"/>
      <c r="I11" s="8"/>
      <c r="K11" s="30"/>
      <c r="L11" s="64"/>
      <c r="AMH11" s="42"/>
      <c r="AMI11" s="42"/>
    </row>
    <row r="12" spans="1:1023" x14ac:dyDescent="0.25">
      <c r="A12" s="44" t="s">
        <v>1</v>
      </c>
      <c r="B12" s="45" t="s">
        <v>2</v>
      </c>
      <c r="C12" s="45"/>
      <c r="D12" s="46"/>
      <c r="E12" s="46"/>
      <c r="F12" s="47"/>
      <c r="G12" s="47"/>
      <c r="H12" s="47" t="s">
        <v>19</v>
      </c>
      <c r="I12" s="46" t="s">
        <v>20</v>
      </c>
    </row>
    <row r="13" spans="1:1023" x14ac:dyDescent="0.25">
      <c r="A13" s="37">
        <v>1</v>
      </c>
      <c r="B13" s="113" t="s">
        <v>66</v>
      </c>
      <c r="C13" s="114"/>
      <c r="D13" s="114"/>
      <c r="E13" s="114"/>
      <c r="F13" s="114"/>
      <c r="G13" s="115"/>
      <c r="H13" s="66">
        <f>'Hlavní budova'!G13+'Domov mládeže'!G13</f>
        <v>0</v>
      </c>
      <c r="I13" s="66">
        <f>'Hlavní budova'!H13+'Domov mládeže'!H13</f>
        <v>0</v>
      </c>
    </row>
    <row r="14" spans="1:1023" x14ac:dyDescent="0.25">
      <c r="A14" s="38">
        <v>2</v>
      </c>
      <c r="B14" s="113" t="s">
        <v>39</v>
      </c>
      <c r="C14" s="114"/>
      <c r="D14" s="114"/>
      <c r="E14" s="114"/>
      <c r="F14" s="114"/>
      <c r="G14" s="115"/>
      <c r="H14" s="67">
        <f>'Hlavní budova'!G14+'Domov mládeže'!G14</f>
        <v>0</v>
      </c>
      <c r="I14" s="67">
        <f>'Hlavní budova'!H14+'Domov mládeže'!H14</f>
        <v>0</v>
      </c>
    </row>
    <row r="15" spans="1:1023" x14ac:dyDescent="0.25">
      <c r="A15" s="37">
        <v>3</v>
      </c>
      <c r="B15" s="113" t="s">
        <v>63</v>
      </c>
      <c r="C15" s="114"/>
      <c r="D15" s="114"/>
      <c r="E15" s="114"/>
      <c r="F15" s="114"/>
      <c r="G15" s="115"/>
      <c r="H15" s="67">
        <f>'Hlavní budova'!G15+'Domov mládeže'!G15</f>
        <v>0</v>
      </c>
      <c r="I15" s="67">
        <f>'Hlavní budova'!H15+'Domov mládeže'!H15</f>
        <v>0</v>
      </c>
    </row>
    <row r="16" spans="1:1023" x14ac:dyDescent="0.25">
      <c r="A16" s="37">
        <v>4</v>
      </c>
      <c r="B16" s="113" t="s">
        <v>45</v>
      </c>
      <c r="C16" s="114"/>
      <c r="D16" s="114"/>
      <c r="E16" s="114"/>
      <c r="F16" s="114"/>
      <c r="G16" s="115"/>
      <c r="H16" s="67">
        <f>'Hlavní budova'!G16+'Domov mládeže'!G16</f>
        <v>0</v>
      </c>
      <c r="I16" s="67">
        <f>'Hlavní budova'!H16+'Domov mládeže'!H16</f>
        <v>0</v>
      </c>
    </row>
    <row r="17" spans="1:9" x14ac:dyDescent="0.25">
      <c r="A17" s="48"/>
      <c r="B17" s="49" t="s">
        <v>3</v>
      </c>
      <c r="C17" s="50"/>
      <c r="D17" s="50"/>
      <c r="E17" s="51"/>
      <c r="F17" s="52"/>
      <c r="G17" s="53"/>
      <c r="H17" s="68">
        <f>SUM(H13:H16)</f>
        <v>0</v>
      </c>
      <c r="I17" s="68">
        <f>SUM(I13:I16)</f>
        <v>0</v>
      </c>
    </row>
    <row r="18" spans="1:9" x14ac:dyDescent="0.25">
      <c r="A18" s="39"/>
      <c r="B18" s="10" t="s">
        <v>4</v>
      </c>
      <c r="C18" s="32"/>
      <c r="D18" s="11"/>
      <c r="E18" s="11"/>
      <c r="F18" s="12"/>
      <c r="G18" s="12"/>
      <c r="H18" s="69"/>
      <c r="I18" s="70">
        <f>SUM(H17:I17)</f>
        <v>0</v>
      </c>
    </row>
    <row r="20" spans="1:9" x14ac:dyDescent="0.25">
      <c r="A20" s="40" t="s">
        <v>5</v>
      </c>
      <c r="B20" s="116" t="s">
        <v>103</v>
      </c>
      <c r="C20" s="116"/>
      <c r="D20" s="116"/>
      <c r="E20" s="116"/>
      <c r="F20" s="116"/>
      <c r="G20" s="116"/>
      <c r="H20" s="116"/>
      <c r="I20" s="116"/>
    </row>
    <row r="21" spans="1:9" x14ac:dyDescent="0.25">
      <c r="A21" s="107"/>
      <c r="B21" s="107"/>
      <c r="C21" s="107"/>
      <c r="D21" s="107"/>
      <c r="E21" s="107"/>
      <c r="F21" s="107"/>
      <c r="G21" s="107"/>
      <c r="H21" s="107"/>
      <c r="I21" s="107"/>
    </row>
    <row r="22" spans="1:9" ht="18.75" x14ac:dyDescent="0.25">
      <c r="A22" s="41"/>
      <c r="B22" s="13"/>
      <c r="C22" s="34"/>
      <c r="D22" s="14"/>
      <c r="E22" s="14"/>
      <c r="F22" s="15"/>
      <c r="G22" s="15"/>
      <c r="H22" s="15"/>
      <c r="I22" s="16"/>
    </row>
  </sheetData>
  <mergeCells count="12">
    <mergeCell ref="A21:I21"/>
    <mergeCell ref="A4:I4"/>
    <mergeCell ref="A6:I6"/>
    <mergeCell ref="A7:I7"/>
    <mergeCell ref="A8:I8"/>
    <mergeCell ref="A9:I9"/>
    <mergeCell ref="A10:B10"/>
    <mergeCell ref="B13:G13"/>
    <mergeCell ref="B14:G14"/>
    <mergeCell ref="B15:G15"/>
    <mergeCell ref="B16:G16"/>
    <mergeCell ref="B20:I20"/>
  </mergeCells>
  <pageMargins left="0.70833333333333304" right="0.70833333333333304" top="0.78749999999999998" bottom="0.78749999999999998" header="0.51180555555555496" footer="0.51180555555555496"/>
  <pageSetup paperSize="9" scale="66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pageSetUpPr fitToPage="1"/>
  </sheetPr>
  <dimension ref="A4:ALY121"/>
  <sheetViews>
    <sheetView view="pageBreakPreview" topLeftCell="A10" zoomScaleNormal="100" zoomScaleSheetLayoutView="100" zoomScalePageLayoutView="110" workbookViewId="0">
      <selection activeCell="E27" sqref="E27:F121"/>
    </sheetView>
  </sheetViews>
  <sheetFormatPr defaultRowHeight="15" x14ac:dyDescent="0.25"/>
  <cols>
    <col min="1" max="1" width="10.7109375" style="2" customWidth="1"/>
    <col min="2" max="2" width="57.42578125" style="1" customWidth="1"/>
    <col min="3" max="3" width="9" style="2" customWidth="1"/>
    <col min="4" max="4" width="10.5703125" style="2" customWidth="1"/>
    <col min="5" max="7" width="18.5703125" style="3" customWidth="1"/>
    <col min="8" max="8" width="18.5703125" style="4" customWidth="1"/>
    <col min="9" max="10" width="8.7109375" customWidth="1"/>
    <col min="11" max="11" width="10.28515625" bestFit="1" customWidth="1"/>
    <col min="12" max="1014" width="8.7109375" customWidth="1"/>
  </cols>
  <sheetData>
    <row r="4" spans="1:1013" ht="23.25" x14ac:dyDescent="0.35">
      <c r="A4" s="108" t="s">
        <v>41</v>
      </c>
      <c r="B4" s="108"/>
      <c r="C4" s="108"/>
      <c r="D4" s="108"/>
      <c r="E4" s="108"/>
      <c r="F4" s="108"/>
      <c r="G4" s="108"/>
      <c r="H4" s="108"/>
    </row>
    <row r="6" spans="1:1013" ht="15" customHeight="1" x14ac:dyDescent="0.25">
      <c r="A6" s="109" t="s">
        <v>0</v>
      </c>
      <c r="B6" s="109"/>
      <c r="C6" s="109"/>
      <c r="D6" s="109"/>
      <c r="E6" s="109"/>
      <c r="F6" s="109"/>
      <c r="G6" s="109"/>
      <c r="H6" s="109"/>
    </row>
    <row r="7" spans="1:1013" ht="18.75" x14ac:dyDescent="0.25">
      <c r="A7" s="110"/>
      <c r="B7" s="110"/>
      <c r="C7" s="110"/>
      <c r="D7" s="110"/>
      <c r="E7" s="110"/>
      <c r="F7" s="110"/>
      <c r="G7" s="110"/>
      <c r="H7" s="110"/>
    </row>
    <row r="8" spans="1:1013" ht="18.75" customHeight="1" x14ac:dyDescent="0.3">
      <c r="A8" s="111" t="s">
        <v>83</v>
      </c>
      <c r="B8" s="111"/>
      <c r="C8" s="111"/>
      <c r="D8" s="111"/>
      <c r="E8" s="111"/>
      <c r="F8" s="111"/>
      <c r="G8" s="111"/>
      <c r="H8" s="111"/>
    </row>
    <row r="9" spans="1:1013" ht="18.75" x14ac:dyDescent="0.25">
      <c r="A9" s="110"/>
      <c r="B9" s="110"/>
      <c r="C9" s="110"/>
      <c r="D9" s="110"/>
      <c r="E9" s="110"/>
      <c r="F9" s="110"/>
      <c r="G9" s="110"/>
      <c r="H9" s="110"/>
    </row>
    <row r="10" spans="1:1013" s="7" customFormat="1" ht="17.45" customHeight="1" x14ac:dyDescent="0.25">
      <c r="A10" s="112" t="s">
        <v>107</v>
      </c>
      <c r="B10" s="112"/>
      <c r="C10" s="6"/>
      <c r="D10" s="6"/>
      <c r="E10" s="6"/>
      <c r="F10" s="6"/>
      <c r="G10" s="6"/>
      <c r="H10" s="60" t="s">
        <v>25</v>
      </c>
      <c r="ALX10"/>
      <c r="ALY10"/>
    </row>
    <row r="11" spans="1:1013" s="7" customFormat="1" ht="18.75" x14ac:dyDescent="0.25">
      <c r="A11" s="8"/>
      <c r="B11" s="8"/>
      <c r="C11" s="8"/>
      <c r="D11" s="8"/>
      <c r="E11" s="8"/>
      <c r="F11" s="8"/>
      <c r="G11" s="8"/>
      <c r="H11" s="8"/>
      <c r="ALX11"/>
      <c r="ALY11"/>
    </row>
    <row r="12" spans="1:1013" x14ac:dyDescent="0.25">
      <c r="A12" s="44" t="s">
        <v>1</v>
      </c>
      <c r="B12" s="45" t="s">
        <v>2</v>
      </c>
      <c r="C12" s="46"/>
      <c r="D12" s="46"/>
      <c r="E12" s="47"/>
      <c r="F12" s="47"/>
      <c r="G12" s="47" t="s">
        <v>19</v>
      </c>
      <c r="H12" s="46" t="s">
        <v>20</v>
      </c>
    </row>
    <row r="13" spans="1:1013" x14ac:dyDescent="0.25">
      <c r="A13" s="37">
        <v>1</v>
      </c>
      <c r="B13" s="113" t="str">
        <f>B25</f>
        <v>PZTS + ACS + DOCHÁZKA</v>
      </c>
      <c r="C13" s="114"/>
      <c r="D13" s="114"/>
      <c r="E13" s="114"/>
      <c r="F13" s="115"/>
      <c r="G13" s="66">
        <f>G61</f>
        <v>0</v>
      </c>
      <c r="H13" s="66">
        <f>H61</f>
        <v>0</v>
      </c>
    </row>
    <row r="14" spans="1:1013" s="26" customFormat="1" x14ac:dyDescent="0.25">
      <c r="A14" s="38">
        <v>2</v>
      </c>
      <c r="B14" s="113" t="str">
        <f>B62</f>
        <v>VSS</v>
      </c>
      <c r="C14" s="114"/>
      <c r="D14" s="114"/>
      <c r="E14" s="114"/>
      <c r="F14" s="115"/>
      <c r="G14" s="67">
        <f>G94</f>
        <v>0</v>
      </c>
      <c r="H14" s="67">
        <f>H94</f>
        <v>0</v>
      </c>
    </row>
    <row r="15" spans="1:1013" s="42" customFormat="1" x14ac:dyDescent="0.25">
      <c r="A15" s="37">
        <v>3</v>
      </c>
      <c r="B15" s="113" t="str">
        <f>B95</f>
        <v>DT</v>
      </c>
      <c r="C15" s="114"/>
      <c r="D15" s="114"/>
      <c r="E15" s="114"/>
      <c r="F15" s="115"/>
      <c r="G15" s="67">
        <f>G117</f>
        <v>0</v>
      </c>
      <c r="H15" s="67">
        <f>H117</f>
        <v>0</v>
      </c>
    </row>
    <row r="16" spans="1:1013" s="42" customFormat="1" x14ac:dyDescent="0.25">
      <c r="A16" s="37">
        <v>4</v>
      </c>
      <c r="B16" s="113" t="str">
        <f>B118</f>
        <v>Vedlejší rozpočtové náklady</v>
      </c>
      <c r="C16" s="114"/>
      <c r="D16" s="114"/>
      <c r="E16" s="114"/>
      <c r="F16" s="115"/>
      <c r="G16" s="67">
        <f>G121</f>
        <v>0</v>
      </c>
      <c r="H16" s="67">
        <f>H121</f>
        <v>0</v>
      </c>
    </row>
    <row r="17" spans="1:1013" x14ac:dyDescent="0.25">
      <c r="A17" s="48"/>
      <c r="B17" s="49" t="s">
        <v>3</v>
      </c>
      <c r="C17" s="50"/>
      <c r="D17" s="51"/>
      <c r="E17" s="52"/>
      <c r="F17" s="53"/>
      <c r="G17" s="68">
        <f>SUM(G13:G16)</f>
        <v>0</v>
      </c>
      <c r="H17" s="68">
        <f>SUM(H13:H16)</f>
        <v>0</v>
      </c>
    </row>
    <row r="18" spans="1:1013" x14ac:dyDescent="0.25">
      <c r="A18" s="39"/>
      <c r="B18" s="10" t="s">
        <v>4</v>
      </c>
      <c r="C18" s="11"/>
      <c r="D18" s="11"/>
      <c r="E18" s="12"/>
      <c r="F18" s="12"/>
      <c r="G18" s="69"/>
      <c r="H18" s="70">
        <f>SUM(G17:H17)</f>
        <v>0</v>
      </c>
    </row>
    <row r="20" spans="1:1013" x14ac:dyDescent="0.25">
      <c r="A20" s="40" t="s">
        <v>5</v>
      </c>
      <c r="B20" s="116"/>
      <c r="C20" s="116"/>
      <c r="D20" s="116"/>
      <c r="E20" s="116"/>
      <c r="F20" s="116"/>
      <c r="G20" s="116"/>
      <c r="H20" s="116"/>
    </row>
    <row r="21" spans="1:1013" x14ac:dyDescent="0.25">
      <c r="A21" s="107"/>
      <c r="B21" s="107"/>
      <c r="C21" s="107"/>
      <c r="D21" s="107"/>
      <c r="E21" s="107"/>
      <c r="F21" s="107"/>
      <c r="G21" s="107"/>
      <c r="H21" s="107"/>
    </row>
    <row r="22" spans="1:1013" ht="18.75" x14ac:dyDescent="0.25">
      <c r="A22" s="41"/>
      <c r="B22" s="13"/>
      <c r="C22" s="14"/>
      <c r="D22" s="14"/>
      <c r="E22" s="15"/>
      <c r="F22" s="15"/>
      <c r="G22" s="15"/>
      <c r="H22" s="16"/>
    </row>
    <row r="23" spans="1:1013" s="20" customFormat="1" x14ac:dyDescent="0.25">
      <c r="A23" s="40"/>
      <c r="B23" s="17"/>
      <c r="C23" s="18"/>
      <c r="D23" s="18"/>
      <c r="E23" s="19"/>
      <c r="F23" s="19"/>
      <c r="G23" s="19"/>
      <c r="H23" s="28" t="str">
        <f>A8</f>
        <v>"Projekt zabezpečení vstupů - SZŠ a VOŠ Cheb - Hlavní budova“</v>
      </c>
      <c r="ALX23"/>
      <c r="ALY23"/>
    </row>
    <row r="24" spans="1:1013" x14ac:dyDescent="0.25">
      <c r="A24" s="54" t="s">
        <v>1</v>
      </c>
      <c r="B24" s="55" t="s">
        <v>2</v>
      </c>
      <c r="C24" s="56" t="s">
        <v>6</v>
      </c>
      <c r="D24" s="56" t="s">
        <v>7</v>
      </c>
      <c r="E24" s="57" t="s">
        <v>17</v>
      </c>
      <c r="F24" s="58" t="s">
        <v>18</v>
      </c>
      <c r="G24" s="58" t="s">
        <v>19</v>
      </c>
      <c r="H24" s="59" t="s">
        <v>20</v>
      </c>
    </row>
    <row r="25" spans="1:1013" ht="17.25" x14ac:dyDescent="0.25">
      <c r="A25" s="37"/>
      <c r="B25" s="65" t="s">
        <v>66</v>
      </c>
      <c r="C25" s="21"/>
      <c r="D25" s="21"/>
      <c r="E25" s="9"/>
      <c r="F25" s="27"/>
      <c r="G25" s="27"/>
      <c r="H25" s="22"/>
    </row>
    <row r="26" spans="1:1013" x14ac:dyDescent="0.25">
      <c r="A26" s="37"/>
      <c r="B26" s="61" t="s">
        <v>9</v>
      </c>
      <c r="C26" s="21"/>
      <c r="D26" s="21"/>
      <c r="E26" s="9"/>
      <c r="F26" s="27"/>
      <c r="G26" s="27"/>
      <c r="H26" s="22"/>
    </row>
    <row r="27" spans="1:1013" ht="30" x14ac:dyDescent="0.25">
      <c r="A27" s="76">
        <v>1</v>
      </c>
      <c r="B27" s="35" t="s">
        <v>49</v>
      </c>
      <c r="C27" s="23" t="s">
        <v>8</v>
      </c>
      <c r="D27" s="23">
        <v>1</v>
      </c>
      <c r="E27" s="77"/>
      <c r="F27" s="78"/>
      <c r="G27" s="79">
        <f t="shared" ref="G27:G46" si="0">D27*E27</f>
        <v>0</v>
      </c>
      <c r="H27" s="80">
        <f t="shared" ref="H27:H46" si="1">D27*F27</f>
        <v>0</v>
      </c>
      <c r="K27" s="71"/>
    </row>
    <row r="28" spans="1:1013" s="26" customFormat="1" ht="30" x14ac:dyDescent="0.25">
      <c r="A28" s="76">
        <f>A27+1</f>
        <v>2</v>
      </c>
      <c r="B28" s="35" t="s">
        <v>50</v>
      </c>
      <c r="C28" s="23" t="s">
        <v>8</v>
      </c>
      <c r="D28" s="23">
        <v>1</v>
      </c>
      <c r="E28" s="77"/>
      <c r="F28" s="78"/>
      <c r="G28" s="79">
        <f>D28*E28</f>
        <v>0</v>
      </c>
      <c r="H28" s="80">
        <f>D28*F28</f>
        <v>0</v>
      </c>
      <c r="K28" s="71"/>
    </row>
    <row r="29" spans="1:1013" s="26" customFormat="1" x14ac:dyDescent="0.25">
      <c r="A29" s="76">
        <f t="shared" ref="A29:A47" si="2">A28+1</f>
        <v>3</v>
      </c>
      <c r="B29" s="35" t="s">
        <v>33</v>
      </c>
      <c r="C29" s="23" t="s">
        <v>8</v>
      </c>
      <c r="D29" s="23">
        <v>1</v>
      </c>
      <c r="E29" s="77"/>
      <c r="F29" s="78"/>
      <c r="G29" s="79">
        <f>D29*E29</f>
        <v>0</v>
      </c>
      <c r="H29" s="80">
        <f>D29*F29</f>
        <v>0</v>
      </c>
      <c r="K29" s="71"/>
    </row>
    <row r="30" spans="1:1013" x14ac:dyDescent="0.25">
      <c r="A30" s="76">
        <f t="shared" si="2"/>
        <v>4</v>
      </c>
      <c r="B30" s="35" t="s">
        <v>51</v>
      </c>
      <c r="C30" s="23" t="s">
        <v>8</v>
      </c>
      <c r="D30" s="23">
        <v>1</v>
      </c>
      <c r="E30" s="77"/>
      <c r="F30" s="78"/>
      <c r="G30" s="79">
        <f t="shared" si="0"/>
        <v>0</v>
      </c>
      <c r="H30" s="80">
        <f t="shared" si="1"/>
        <v>0</v>
      </c>
      <c r="K30" s="71"/>
    </row>
    <row r="31" spans="1:1013" x14ac:dyDescent="0.25">
      <c r="A31" s="76">
        <f t="shared" si="2"/>
        <v>5</v>
      </c>
      <c r="B31" s="35" t="s">
        <v>59</v>
      </c>
      <c r="C31" s="43" t="s">
        <v>8</v>
      </c>
      <c r="D31" s="43">
        <v>2</v>
      </c>
      <c r="E31" s="77"/>
      <c r="F31" s="78"/>
      <c r="G31" s="79">
        <f t="shared" si="0"/>
        <v>0</v>
      </c>
      <c r="H31" s="80">
        <f t="shared" si="1"/>
        <v>0</v>
      </c>
      <c r="K31" s="71"/>
    </row>
    <row r="32" spans="1:1013" s="26" customFormat="1" ht="30" x14ac:dyDescent="0.25">
      <c r="A32" s="76">
        <f t="shared" si="2"/>
        <v>6</v>
      </c>
      <c r="B32" s="35" t="s">
        <v>26</v>
      </c>
      <c r="C32" s="43" t="s">
        <v>8</v>
      </c>
      <c r="D32" s="43">
        <v>1</v>
      </c>
      <c r="E32" s="77"/>
      <c r="F32" s="78"/>
      <c r="G32" s="79">
        <f t="shared" si="0"/>
        <v>0</v>
      </c>
      <c r="H32" s="80">
        <f t="shared" si="1"/>
        <v>0</v>
      </c>
      <c r="K32" s="71"/>
    </row>
    <row r="33" spans="1:11" s="26" customFormat="1" x14ac:dyDescent="0.25">
      <c r="A33" s="76">
        <f t="shared" si="2"/>
        <v>7</v>
      </c>
      <c r="B33" s="35" t="s">
        <v>27</v>
      </c>
      <c r="C33" s="43" t="s">
        <v>8</v>
      </c>
      <c r="D33" s="43">
        <v>3</v>
      </c>
      <c r="E33" s="77"/>
      <c r="F33" s="78"/>
      <c r="G33" s="79">
        <f t="shared" si="0"/>
        <v>0</v>
      </c>
      <c r="H33" s="80">
        <f t="shared" si="1"/>
        <v>0</v>
      </c>
      <c r="K33" s="71"/>
    </row>
    <row r="34" spans="1:11" s="26" customFormat="1" x14ac:dyDescent="0.25">
      <c r="A34" s="76">
        <f t="shared" si="2"/>
        <v>8</v>
      </c>
      <c r="B34" s="35" t="s">
        <v>52</v>
      </c>
      <c r="C34" s="43" t="s">
        <v>8</v>
      </c>
      <c r="D34" s="43">
        <v>2</v>
      </c>
      <c r="E34" s="77"/>
      <c r="F34" s="78"/>
      <c r="G34" s="79">
        <f t="shared" si="0"/>
        <v>0</v>
      </c>
      <c r="H34" s="80">
        <f t="shared" si="1"/>
        <v>0</v>
      </c>
      <c r="K34" s="71"/>
    </row>
    <row r="35" spans="1:11" s="26" customFormat="1" x14ac:dyDescent="0.25">
      <c r="A35" s="76">
        <f t="shared" si="2"/>
        <v>9</v>
      </c>
      <c r="B35" s="35" t="s">
        <v>28</v>
      </c>
      <c r="C35" s="43" t="s">
        <v>8</v>
      </c>
      <c r="D35" s="43">
        <v>1</v>
      </c>
      <c r="E35" s="77"/>
      <c r="F35" s="78"/>
      <c r="G35" s="79">
        <f t="shared" si="0"/>
        <v>0</v>
      </c>
      <c r="H35" s="80">
        <f t="shared" si="1"/>
        <v>0</v>
      </c>
      <c r="I35" s="26" t="s">
        <v>105</v>
      </c>
      <c r="K35" s="71"/>
    </row>
    <row r="36" spans="1:11" s="26" customFormat="1" x14ac:dyDescent="0.25">
      <c r="A36" s="76">
        <f t="shared" si="2"/>
        <v>10</v>
      </c>
      <c r="B36" s="35" t="s">
        <v>53</v>
      </c>
      <c r="C36" s="43" t="s">
        <v>8</v>
      </c>
      <c r="D36" s="43">
        <v>1</v>
      </c>
      <c r="E36" s="77"/>
      <c r="F36" s="78"/>
      <c r="G36" s="79">
        <f t="shared" si="0"/>
        <v>0</v>
      </c>
      <c r="H36" s="80">
        <f t="shared" si="1"/>
        <v>0</v>
      </c>
      <c r="K36" s="71"/>
    </row>
    <row r="37" spans="1:11" s="26" customFormat="1" x14ac:dyDescent="0.25">
      <c r="A37" s="76">
        <f t="shared" si="2"/>
        <v>11</v>
      </c>
      <c r="B37" s="35" t="s">
        <v>29</v>
      </c>
      <c r="C37" s="43" t="s">
        <v>8</v>
      </c>
      <c r="D37" s="43">
        <v>1</v>
      </c>
      <c r="E37" s="77"/>
      <c r="F37" s="78"/>
      <c r="G37" s="79">
        <f t="shared" si="0"/>
        <v>0</v>
      </c>
      <c r="H37" s="80">
        <f t="shared" si="1"/>
        <v>0</v>
      </c>
      <c r="K37" s="71"/>
    </row>
    <row r="38" spans="1:11" s="26" customFormat="1" x14ac:dyDescent="0.25">
      <c r="A38" s="76">
        <f t="shared" si="2"/>
        <v>12</v>
      </c>
      <c r="B38" s="35" t="s">
        <v>30</v>
      </c>
      <c r="C38" s="43" t="s">
        <v>8</v>
      </c>
      <c r="D38" s="43">
        <v>6</v>
      </c>
      <c r="E38" s="77"/>
      <c r="F38" s="78"/>
      <c r="G38" s="79">
        <f t="shared" si="0"/>
        <v>0</v>
      </c>
      <c r="H38" s="80">
        <f t="shared" si="1"/>
        <v>0</v>
      </c>
      <c r="K38" s="71"/>
    </row>
    <row r="39" spans="1:11" s="26" customFormat="1" x14ac:dyDescent="0.25">
      <c r="A39" s="76">
        <f t="shared" si="2"/>
        <v>13</v>
      </c>
      <c r="B39" s="35" t="s">
        <v>54</v>
      </c>
      <c r="C39" s="43" t="s">
        <v>8</v>
      </c>
      <c r="D39" s="43">
        <v>10</v>
      </c>
      <c r="E39" s="77"/>
      <c r="F39" s="78"/>
      <c r="G39" s="79">
        <f t="shared" si="0"/>
        <v>0</v>
      </c>
      <c r="H39" s="80">
        <f t="shared" si="1"/>
        <v>0</v>
      </c>
      <c r="K39" s="71"/>
    </row>
    <row r="40" spans="1:11" s="26" customFormat="1" x14ac:dyDescent="0.25">
      <c r="A40" s="76">
        <f t="shared" si="2"/>
        <v>14</v>
      </c>
      <c r="B40" s="35" t="s">
        <v>55</v>
      </c>
      <c r="C40" s="43" t="s">
        <v>8</v>
      </c>
      <c r="D40" s="43">
        <v>2</v>
      </c>
      <c r="E40" s="77"/>
      <c r="F40" s="78"/>
      <c r="G40" s="79">
        <f t="shared" si="0"/>
        <v>0</v>
      </c>
      <c r="H40" s="80">
        <f t="shared" si="1"/>
        <v>0</v>
      </c>
      <c r="K40" s="71"/>
    </row>
    <row r="41" spans="1:11" s="26" customFormat="1" x14ac:dyDescent="0.25">
      <c r="A41" s="76">
        <f t="shared" si="2"/>
        <v>15</v>
      </c>
      <c r="B41" s="62" t="s">
        <v>35</v>
      </c>
      <c r="C41" s="43" t="s">
        <v>8</v>
      </c>
      <c r="D41" s="43">
        <v>2</v>
      </c>
      <c r="E41" s="77"/>
      <c r="F41" s="78"/>
      <c r="G41" s="79">
        <f t="shared" si="0"/>
        <v>0</v>
      </c>
      <c r="H41" s="80">
        <f t="shared" si="1"/>
        <v>0</v>
      </c>
      <c r="K41" s="71"/>
    </row>
    <row r="42" spans="1:11" s="26" customFormat="1" x14ac:dyDescent="0.25">
      <c r="A42" s="76">
        <f t="shared" si="2"/>
        <v>16</v>
      </c>
      <c r="B42" s="35" t="s">
        <v>56</v>
      </c>
      <c r="C42" s="43" t="s">
        <v>8</v>
      </c>
      <c r="D42" s="43">
        <v>4</v>
      </c>
      <c r="E42" s="77"/>
      <c r="F42" s="78"/>
      <c r="G42" s="79">
        <f t="shared" si="0"/>
        <v>0</v>
      </c>
      <c r="H42" s="80">
        <f t="shared" si="1"/>
        <v>0</v>
      </c>
      <c r="K42" s="71"/>
    </row>
    <row r="43" spans="1:11" s="42" customFormat="1" x14ac:dyDescent="0.25">
      <c r="A43" s="81">
        <f t="shared" si="2"/>
        <v>17</v>
      </c>
      <c r="B43" s="82" t="s">
        <v>62</v>
      </c>
      <c r="C43" s="83" t="s">
        <v>8</v>
      </c>
      <c r="D43" s="83">
        <v>0</v>
      </c>
      <c r="E43" s="84"/>
      <c r="F43" s="85"/>
      <c r="G43" s="86">
        <f t="shared" ref="G43" si="3">D43*E43</f>
        <v>0</v>
      </c>
      <c r="H43" s="87">
        <f t="shared" ref="H43" si="4">D43*F43</f>
        <v>0</v>
      </c>
      <c r="I43" s="42" t="s">
        <v>106</v>
      </c>
      <c r="K43" s="71"/>
    </row>
    <row r="44" spans="1:11" s="26" customFormat="1" x14ac:dyDescent="0.25">
      <c r="A44" s="76">
        <f t="shared" si="2"/>
        <v>18</v>
      </c>
      <c r="B44" s="35" t="s">
        <v>57</v>
      </c>
      <c r="C44" s="43" t="s">
        <v>8</v>
      </c>
      <c r="D44" s="43">
        <v>1</v>
      </c>
      <c r="E44" s="77"/>
      <c r="F44" s="78"/>
      <c r="G44" s="79">
        <f t="shared" si="0"/>
        <v>0</v>
      </c>
      <c r="H44" s="80">
        <f t="shared" si="1"/>
        <v>0</v>
      </c>
      <c r="K44" s="71"/>
    </row>
    <row r="45" spans="1:11" s="26" customFormat="1" x14ac:dyDescent="0.25">
      <c r="A45" s="76">
        <f t="shared" si="2"/>
        <v>19</v>
      </c>
      <c r="B45" s="35" t="s">
        <v>58</v>
      </c>
      <c r="C45" s="43" t="s">
        <v>8</v>
      </c>
      <c r="D45" s="43">
        <v>1</v>
      </c>
      <c r="E45" s="77"/>
      <c r="F45" s="78"/>
      <c r="G45" s="79">
        <f t="shared" si="0"/>
        <v>0</v>
      </c>
      <c r="H45" s="80">
        <f t="shared" si="1"/>
        <v>0</v>
      </c>
      <c r="K45" s="71"/>
    </row>
    <row r="46" spans="1:11" s="26" customFormat="1" x14ac:dyDescent="0.25">
      <c r="A46" s="76">
        <f t="shared" si="2"/>
        <v>20</v>
      </c>
      <c r="B46" s="35" t="s">
        <v>34</v>
      </c>
      <c r="C46" s="43" t="s">
        <v>8</v>
      </c>
      <c r="D46" s="43">
        <v>1</v>
      </c>
      <c r="E46" s="77"/>
      <c r="F46" s="78"/>
      <c r="G46" s="79">
        <f t="shared" si="0"/>
        <v>0</v>
      </c>
      <c r="H46" s="80">
        <f t="shared" si="1"/>
        <v>0</v>
      </c>
    </row>
    <row r="47" spans="1:11" s="42" customFormat="1" ht="30" x14ac:dyDescent="0.25">
      <c r="A47" s="76">
        <f t="shared" si="2"/>
        <v>21</v>
      </c>
      <c r="B47" s="35" t="s">
        <v>102</v>
      </c>
      <c r="C47" s="43" t="s">
        <v>8</v>
      </c>
      <c r="D47" s="43">
        <v>1</v>
      </c>
      <c r="E47" s="77"/>
      <c r="F47" s="78"/>
      <c r="G47" s="79">
        <f t="shared" ref="G47" si="5">D47*E47</f>
        <v>0</v>
      </c>
      <c r="H47" s="80">
        <f t="shared" ref="H47" si="6">D47*F47</f>
        <v>0</v>
      </c>
    </row>
    <row r="48" spans="1:11" s="26" customFormat="1" x14ac:dyDescent="0.25">
      <c r="A48" s="76"/>
      <c r="B48" s="72" t="s">
        <v>16</v>
      </c>
      <c r="C48" s="23"/>
      <c r="D48" s="23"/>
      <c r="E48" s="77"/>
      <c r="F48" s="78"/>
      <c r="G48" s="79"/>
      <c r="H48" s="80"/>
    </row>
    <row r="49" spans="1:8" s="42" customFormat="1" x14ac:dyDescent="0.25">
      <c r="A49" s="76">
        <f>A47+1</f>
        <v>22</v>
      </c>
      <c r="B49" s="35" t="s">
        <v>61</v>
      </c>
      <c r="C49" s="23" t="s">
        <v>24</v>
      </c>
      <c r="D49" s="23">
        <v>500</v>
      </c>
      <c r="E49" s="77"/>
      <c r="F49" s="78"/>
      <c r="G49" s="79">
        <f>D49*E49</f>
        <v>0</v>
      </c>
      <c r="H49" s="80">
        <f>D49*F49</f>
        <v>0</v>
      </c>
    </row>
    <row r="50" spans="1:8" s="42" customFormat="1" x14ac:dyDescent="0.25">
      <c r="A50" s="76">
        <f t="shared" ref="A50:A52" si="7">A49+1</f>
        <v>23</v>
      </c>
      <c r="B50" s="35" t="s">
        <v>84</v>
      </c>
      <c r="C50" s="23" t="s">
        <v>24</v>
      </c>
      <c r="D50" s="23">
        <f>D49</f>
        <v>500</v>
      </c>
      <c r="E50" s="77"/>
      <c r="F50" s="78"/>
      <c r="G50" s="79">
        <f>D50*E50</f>
        <v>0</v>
      </c>
      <c r="H50" s="80">
        <f>D50*F50</f>
        <v>0</v>
      </c>
    </row>
    <row r="51" spans="1:8" s="42" customFormat="1" x14ac:dyDescent="0.25">
      <c r="A51" s="76">
        <f t="shared" si="7"/>
        <v>24</v>
      </c>
      <c r="B51" s="35" t="s">
        <v>60</v>
      </c>
      <c r="C51" s="23" t="s">
        <v>24</v>
      </c>
      <c r="D51" s="23">
        <v>500</v>
      </c>
      <c r="E51" s="77"/>
      <c r="F51" s="78"/>
      <c r="G51" s="79">
        <f>D51*E51</f>
        <v>0</v>
      </c>
      <c r="H51" s="80">
        <f>D51*F51</f>
        <v>0</v>
      </c>
    </row>
    <row r="52" spans="1:8" s="26" customFormat="1" ht="30" x14ac:dyDescent="0.25">
      <c r="A52" s="76">
        <f t="shared" si="7"/>
        <v>25</v>
      </c>
      <c r="B52" s="35" t="s">
        <v>98</v>
      </c>
      <c r="C52" s="43" t="s">
        <v>24</v>
      </c>
      <c r="D52" s="43">
        <v>700</v>
      </c>
      <c r="E52" s="77"/>
      <c r="F52" s="78"/>
      <c r="G52" s="79">
        <f>D52*E52</f>
        <v>0</v>
      </c>
      <c r="H52" s="80">
        <f>D52*F52</f>
        <v>0</v>
      </c>
    </row>
    <row r="53" spans="1:8" x14ac:dyDescent="0.25">
      <c r="A53" s="76"/>
      <c r="B53" s="73" t="s">
        <v>11</v>
      </c>
      <c r="C53" s="88"/>
      <c r="D53" s="43"/>
      <c r="E53" s="89"/>
      <c r="F53" s="90"/>
      <c r="G53" s="79"/>
      <c r="H53" s="80"/>
    </row>
    <row r="54" spans="1:8" s="26" customFormat="1" x14ac:dyDescent="0.25">
      <c r="A54" s="76">
        <f>A52+1</f>
        <v>26</v>
      </c>
      <c r="B54" s="35" t="s">
        <v>31</v>
      </c>
      <c r="C54" s="88" t="s">
        <v>96</v>
      </c>
      <c r="D54" s="43">
        <v>24</v>
      </c>
      <c r="E54" s="89"/>
      <c r="F54" s="90"/>
      <c r="G54" s="79">
        <f t="shared" ref="G54:G60" si="8">D54*E54</f>
        <v>0</v>
      </c>
      <c r="H54" s="80">
        <f t="shared" ref="H54:H60" si="9">D54*F54</f>
        <v>0</v>
      </c>
    </row>
    <row r="55" spans="1:8" ht="30" x14ac:dyDescent="0.25">
      <c r="A55" s="76">
        <f t="shared" ref="A55:A60" si="10">A54+1</f>
        <v>27</v>
      </c>
      <c r="B55" s="74" t="s">
        <v>86</v>
      </c>
      <c r="C55" s="88" t="s">
        <v>12</v>
      </c>
      <c r="D55" s="43">
        <v>1</v>
      </c>
      <c r="E55" s="89"/>
      <c r="F55" s="90"/>
      <c r="G55" s="79">
        <f t="shared" si="8"/>
        <v>0</v>
      </c>
      <c r="H55" s="80">
        <f t="shared" si="9"/>
        <v>0</v>
      </c>
    </row>
    <row r="56" spans="1:8" x14ac:dyDescent="0.25">
      <c r="A56" s="76">
        <f t="shared" si="10"/>
        <v>28</v>
      </c>
      <c r="B56" s="35" t="s">
        <v>10</v>
      </c>
      <c r="C56" s="88" t="s">
        <v>104</v>
      </c>
      <c r="D56" s="43">
        <v>24</v>
      </c>
      <c r="E56" s="89"/>
      <c r="F56" s="90"/>
      <c r="G56" s="79">
        <f t="shared" si="8"/>
        <v>0</v>
      </c>
      <c r="H56" s="80">
        <f t="shared" si="9"/>
        <v>0</v>
      </c>
    </row>
    <row r="57" spans="1:8" s="24" customFormat="1" x14ac:dyDescent="0.25">
      <c r="A57" s="76">
        <f t="shared" si="10"/>
        <v>29</v>
      </c>
      <c r="B57" s="35" t="s">
        <v>13</v>
      </c>
      <c r="C57" s="88" t="s">
        <v>12</v>
      </c>
      <c r="D57" s="43">
        <v>1</v>
      </c>
      <c r="E57" s="89"/>
      <c r="F57" s="90"/>
      <c r="G57" s="79">
        <f t="shared" si="8"/>
        <v>0</v>
      </c>
      <c r="H57" s="80">
        <f t="shared" si="9"/>
        <v>0</v>
      </c>
    </row>
    <row r="58" spans="1:8" s="25" customFormat="1" x14ac:dyDescent="0.25">
      <c r="A58" s="76">
        <f t="shared" si="10"/>
        <v>30</v>
      </c>
      <c r="B58" s="35" t="s">
        <v>14</v>
      </c>
      <c r="C58" s="88" t="s">
        <v>12</v>
      </c>
      <c r="D58" s="43">
        <v>1</v>
      </c>
      <c r="E58" s="89"/>
      <c r="F58" s="90"/>
      <c r="G58" s="79">
        <f t="shared" si="8"/>
        <v>0</v>
      </c>
      <c r="H58" s="80">
        <f t="shared" si="9"/>
        <v>0</v>
      </c>
    </row>
    <row r="59" spans="1:8" s="25" customFormat="1" x14ac:dyDescent="0.25">
      <c r="A59" s="76">
        <f t="shared" si="10"/>
        <v>31</v>
      </c>
      <c r="B59" s="35" t="s">
        <v>15</v>
      </c>
      <c r="C59" s="88" t="s">
        <v>104</v>
      </c>
      <c r="D59" s="43">
        <v>2</v>
      </c>
      <c r="E59" s="89"/>
      <c r="F59" s="90"/>
      <c r="G59" s="79">
        <f t="shared" si="8"/>
        <v>0</v>
      </c>
      <c r="H59" s="80">
        <f t="shared" si="9"/>
        <v>0</v>
      </c>
    </row>
    <row r="60" spans="1:8" x14ac:dyDescent="0.25">
      <c r="A60" s="76">
        <f t="shared" si="10"/>
        <v>32</v>
      </c>
      <c r="B60" s="74" t="s">
        <v>85</v>
      </c>
      <c r="C60" s="88" t="s">
        <v>12</v>
      </c>
      <c r="D60" s="43">
        <v>1</v>
      </c>
      <c r="E60" s="89"/>
      <c r="F60" s="90"/>
      <c r="G60" s="79">
        <f t="shared" si="8"/>
        <v>0</v>
      </c>
      <c r="H60" s="80">
        <f t="shared" si="9"/>
        <v>0</v>
      </c>
    </row>
    <row r="61" spans="1:8" x14ac:dyDescent="0.25">
      <c r="A61" s="91"/>
      <c r="B61" s="75" t="s">
        <v>67</v>
      </c>
      <c r="C61" s="36"/>
      <c r="D61" s="36"/>
      <c r="E61" s="92"/>
      <c r="F61" s="93"/>
      <c r="G61" s="94">
        <f>SUM(G27:G60)</f>
        <v>0</v>
      </c>
      <c r="H61" s="95">
        <f>SUM(H27:H60)</f>
        <v>0</v>
      </c>
    </row>
    <row r="62" spans="1:8" s="26" customFormat="1" ht="17.25" x14ac:dyDescent="0.25">
      <c r="A62" s="76"/>
      <c r="B62" s="65" t="s">
        <v>39</v>
      </c>
      <c r="C62" s="23"/>
      <c r="D62" s="23"/>
      <c r="E62" s="77"/>
      <c r="F62" s="78"/>
      <c r="G62" s="79"/>
      <c r="H62" s="80"/>
    </row>
    <row r="63" spans="1:8" s="26" customFormat="1" x14ac:dyDescent="0.25">
      <c r="A63" s="76"/>
      <c r="B63" s="72" t="s">
        <v>9</v>
      </c>
      <c r="C63" s="23"/>
      <c r="D63" s="23"/>
      <c r="E63" s="77"/>
      <c r="F63" s="78"/>
      <c r="G63" s="79"/>
      <c r="H63" s="80"/>
    </row>
    <row r="64" spans="1:8" s="26" customFormat="1" x14ac:dyDescent="0.25">
      <c r="A64" s="76">
        <f>A60</f>
        <v>32</v>
      </c>
      <c r="B64" s="35" t="s">
        <v>97</v>
      </c>
      <c r="C64" s="43" t="s">
        <v>8</v>
      </c>
      <c r="D64" s="43">
        <v>1</v>
      </c>
      <c r="E64" s="77"/>
      <c r="F64" s="78"/>
      <c r="G64" s="79">
        <f t="shared" ref="G64:G74" si="11">D64*E64</f>
        <v>0</v>
      </c>
      <c r="H64" s="80">
        <f t="shared" ref="H64:H77" si="12">D64*F64</f>
        <v>0</v>
      </c>
    </row>
    <row r="65" spans="1:8" s="26" customFormat="1" x14ac:dyDescent="0.25">
      <c r="A65" s="76">
        <f t="shared" ref="A65:A81" si="13">A64+1</f>
        <v>33</v>
      </c>
      <c r="B65" s="35" t="s">
        <v>22</v>
      </c>
      <c r="C65" s="23" t="s">
        <v>8</v>
      </c>
      <c r="D65" s="23">
        <v>6</v>
      </c>
      <c r="E65" s="77"/>
      <c r="F65" s="78"/>
      <c r="G65" s="79">
        <f>D65*E65</f>
        <v>0</v>
      </c>
      <c r="H65" s="80">
        <f>D65*F65</f>
        <v>0</v>
      </c>
    </row>
    <row r="66" spans="1:8" s="26" customFormat="1" x14ac:dyDescent="0.25">
      <c r="A66" s="76">
        <f t="shared" si="13"/>
        <v>34</v>
      </c>
      <c r="B66" s="35" t="s">
        <v>36</v>
      </c>
      <c r="C66" s="43" t="s">
        <v>8</v>
      </c>
      <c r="D66" s="43">
        <v>1</v>
      </c>
      <c r="E66" s="77"/>
      <c r="F66" s="78"/>
      <c r="G66" s="79">
        <f t="shared" si="11"/>
        <v>0</v>
      </c>
      <c r="H66" s="80">
        <f t="shared" si="12"/>
        <v>0</v>
      </c>
    </row>
    <row r="67" spans="1:8" s="26" customFormat="1" ht="30" x14ac:dyDescent="0.25">
      <c r="A67" s="76">
        <f t="shared" si="13"/>
        <v>35</v>
      </c>
      <c r="B67" s="35" t="s">
        <v>87</v>
      </c>
      <c r="C67" s="43" t="s">
        <v>8</v>
      </c>
      <c r="D67" s="43">
        <v>1</v>
      </c>
      <c r="E67" s="77"/>
      <c r="F67" s="78"/>
      <c r="G67" s="79">
        <f t="shared" si="11"/>
        <v>0</v>
      </c>
      <c r="H67" s="80">
        <f t="shared" si="12"/>
        <v>0</v>
      </c>
    </row>
    <row r="68" spans="1:8" s="26" customFormat="1" x14ac:dyDescent="0.25">
      <c r="A68" s="76">
        <f t="shared" si="13"/>
        <v>36</v>
      </c>
      <c r="B68" s="35" t="s">
        <v>21</v>
      </c>
      <c r="C68" s="43" t="s">
        <v>8</v>
      </c>
      <c r="D68" s="43">
        <v>1</v>
      </c>
      <c r="E68" s="77"/>
      <c r="F68" s="78"/>
      <c r="G68" s="79">
        <f t="shared" si="11"/>
        <v>0</v>
      </c>
      <c r="H68" s="80">
        <f t="shared" si="12"/>
        <v>0</v>
      </c>
    </row>
    <row r="69" spans="1:8" s="26" customFormat="1" x14ac:dyDescent="0.25">
      <c r="A69" s="76">
        <f t="shared" si="13"/>
        <v>37</v>
      </c>
      <c r="B69" s="35" t="s">
        <v>23</v>
      </c>
      <c r="C69" s="43" t="s">
        <v>8</v>
      </c>
      <c r="D69" s="43">
        <v>1</v>
      </c>
      <c r="E69" s="77"/>
      <c r="F69" s="78"/>
      <c r="G69" s="79">
        <f t="shared" si="11"/>
        <v>0</v>
      </c>
      <c r="H69" s="80">
        <f t="shared" si="12"/>
        <v>0</v>
      </c>
    </row>
    <row r="70" spans="1:8" s="26" customFormat="1" x14ac:dyDescent="0.25">
      <c r="A70" s="76">
        <f t="shared" si="13"/>
        <v>38</v>
      </c>
      <c r="B70" s="35" t="s">
        <v>38</v>
      </c>
      <c r="C70" s="43" t="s">
        <v>8</v>
      </c>
      <c r="D70" s="43">
        <v>11</v>
      </c>
      <c r="E70" s="77"/>
      <c r="F70" s="78"/>
      <c r="G70" s="79">
        <f t="shared" ref="G70" si="14">D70*E70</f>
        <v>0</v>
      </c>
      <c r="H70" s="80">
        <f t="shared" ref="H70" si="15">D70*F70</f>
        <v>0</v>
      </c>
    </row>
    <row r="71" spans="1:8" s="26" customFormat="1" x14ac:dyDescent="0.25">
      <c r="A71" s="76">
        <f t="shared" si="13"/>
        <v>39</v>
      </c>
      <c r="B71" s="35" t="s">
        <v>42</v>
      </c>
      <c r="C71" s="43" t="s">
        <v>8</v>
      </c>
      <c r="D71" s="43">
        <v>11</v>
      </c>
      <c r="E71" s="77"/>
      <c r="F71" s="78"/>
      <c r="G71" s="79">
        <f t="shared" si="11"/>
        <v>0</v>
      </c>
      <c r="H71" s="80">
        <f t="shared" si="12"/>
        <v>0</v>
      </c>
    </row>
    <row r="72" spans="1:8" s="26" customFormat="1" x14ac:dyDescent="0.25">
      <c r="A72" s="76">
        <f t="shared" si="13"/>
        <v>40</v>
      </c>
      <c r="B72" s="62" t="s">
        <v>37</v>
      </c>
      <c r="C72" s="43" t="s">
        <v>8</v>
      </c>
      <c r="D72" s="23">
        <v>1</v>
      </c>
      <c r="E72" s="77"/>
      <c r="F72" s="78"/>
      <c r="G72" s="79">
        <f>D72*E72</f>
        <v>0</v>
      </c>
      <c r="H72" s="80">
        <f>D72*F72</f>
        <v>0</v>
      </c>
    </row>
    <row r="73" spans="1:8" s="26" customFormat="1" ht="30" x14ac:dyDescent="0.25">
      <c r="A73" s="76">
        <f t="shared" si="13"/>
        <v>41</v>
      </c>
      <c r="B73" s="35" t="s">
        <v>68</v>
      </c>
      <c r="C73" s="43" t="s">
        <v>8</v>
      </c>
      <c r="D73" s="43">
        <v>1</v>
      </c>
      <c r="E73" s="77"/>
      <c r="F73" s="78"/>
      <c r="G73" s="79">
        <f t="shared" si="11"/>
        <v>0</v>
      </c>
      <c r="H73" s="80">
        <f t="shared" si="12"/>
        <v>0</v>
      </c>
    </row>
    <row r="74" spans="1:8" s="26" customFormat="1" x14ac:dyDescent="0.25">
      <c r="A74" s="76">
        <f t="shared" si="13"/>
        <v>42</v>
      </c>
      <c r="B74" s="35" t="s">
        <v>32</v>
      </c>
      <c r="C74" s="43" t="s">
        <v>8</v>
      </c>
      <c r="D74" s="43">
        <v>1</v>
      </c>
      <c r="E74" s="77"/>
      <c r="F74" s="78"/>
      <c r="G74" s="79">
        <f t="shared" si="11"/>
        <v>0</v>
      </c>
      <c r="H74" s="80">
        <f t="shared" si="12"/>
        <v>0</v>
      </c>
    </row>
    <row r="75" spans="1:8" s="26" customFormat="1" ht="30" x14ac:dyDescent="0.25">
      <c r="A75" s="76">
        <f t="shared" si="13"/>
        <v>43</v>
      </c>
      <c r="B75" s="35" t="s">
        <v>91</v>
      </c>
      <c r="C75" s="43" t="s">
        <v>8</v>
      </c>
      <c r="D75" s="43">
        <v>7</v>
      </c>
      <c r="E75" s="77"/>
      <c r="F75" s="78"/>
      <c r="G75" s="79">
        <v>0</v>
      </c>
      <c r="H75" s="80">
        <f t="shared" ref="H75" si="16">D75*F75</f>
        <v>0</v>
      </c>
    </row>
    <row r="76" spans="1:8" s="42" customFormat="1" ht="30" x14ac:dyDescent="0.25">
      <c r="A76" s="76">
        <f t="shared" si="13"/>
        <v>44</v>
      </c>
      <c r="B76" s="35" t="s">
        <v>89</v>
      </c>
      <c r="C76" s="43" t="s">
        <v>8</v>
      </c>
      <c r="D76" s="43">
        <v>4</v>
      </c>
      <c r="E76" s="77"/>
      <c r="F76" s="78"/>
      <c r="G76" s="79">
        <v>0</v>
      </c>
      <c r="H76" s="80">
        <f t="shared" ref="H76" si="17">D76*F76</f>
        <v>0</v>
      </c>
    </row>
    <row r="77" spans="1:8" s="26" customFormat="1" x14ac:dyDescent="0.25">
      <c r="A77" s="76">
        <f t="shared" si="13"/>
        <v>45</v>
      </c>
      <c r="B77" s="35" t="s">
        <v>92</v>
      </c>
      <c r="C77" s="43" t="s">
        <v>8</v>
      </c>
      <c r="D77" s="43">
        <v>1</v>
      </c>
      <c r="E77" s="77"/>
      <c r="F77" s="78"/>
      <c r="G77" s="79">
        <v>0</v>
      </c>
      <c r="H77" s="80">
        <f t="shared" si="12"/>
        <v>0</v>
      </c>
    </row>
    <row r="78" spans="1:8" s="42" customFormat="1" ht="30" x14ac:dyDescent="0.25">
      <c r="A78" s="76">
        <f t="shared" si="13"/>
        <v>46</v>
      </c>
      <c r="B78" s="35" t="s">
        <v>93</v>
      </c>
      <c r="C78" s="43" t="s">
        <v>8</v>
      </c>
      <c r="D78" s="43">
        <v>1</v>
      </c>
      <c r="E78" s="77"/>
      <c r="F78" s="78"/>
      <c r="G78" s="79">
        <f t="shared" ref="G78" si="18">D78*E78</f>
        <v>0</v>
      </c>
      <c r="H78" s="80">
        <f t="shared" ref="H78" si="19">D78*F78</f>
        <v>0</v>
      </c>
    </row>
    <row r="79" spans="1:8" s="42" customFormat="1" x14ac:dyDescent="0.25">
      <c r="A79" s="76">
        <f t="shared" si="13"/>
        <v>47</v>
      </c>
      <c r="B79" s="35" t="s">
        <v>94</v>
      </c>
      <c r="C79" s="43" t="s">
        <v>8</v>
      </c>
      <c r="D79" s="43">
        <v>1</v>
      </c>
      <c r="E79" s="77"/>
      <c r="F79" s="78"/>
      <c r="G79" s="79">
        <f t="shared" ref="G79" si="20">D79*E79</f>
        <v>0</v>
      </c>
      <c r="H79" s="80">
        <f t="shared" ref="H79" si="21">D79*F79</f>
        <v>0</v>
      </c>
    </row>
    <row r="80" spans="1:8" s="42" customFormat="1" x14ac:dyDescent="0.25">
      <c r="A80" s="76">
        <f t="shared" si="13"/>
        <v>48</v>
      </c>
      <c r="B80" s="35" t="s">
        <v>90</v>
      </c>
      <c r="C80" s="43" t="s">
        <v>8</v>
      </c>
      <c r="D80" s="43">
        <v>9</v>
      </c>
      <c r="E80" s="77"/>
      <c r="F80" s="78"/>
      <c r="G80" s="79">
        <v>0</v>
      </c>
      <c r="H80" s="80">
        <f t="shared" ref="H80" si="22">D80*F80</f>
        <v>0</v>
      </c>
    </row>
    <row r="81" spans="1:8" s="42" customFormat="1" x14ac:dyDescent="0.25">
      <c r="A81" s="76">
        <f t="shared" si="13"/>
        <v>49</v>
      </c>
      <c r="B81" s="35" t="s">
        <v>88</v>
      </c>
      <c r="C81" s="43" t="s">
        <v>8</v>
      </c>
      <c r="D81" s="43">
        <v>2</v>
      </c>
      <c r="E81" s="77"/>
      <c r="F81" s="78"/>
      <c r="G81" s="79">
        <f t="shared" ref="G81" si="23">D81*E81</f>
        <v>0</v>
      </c>
      <c r="H81" s="80">
        <f t="shared" ref="H81" si="24">D81*F81</f>
        <v>0</v>
      </c>
    </row>
    <row r="82" spans="1:8" s="26" customFormat="1" x14ac:dyDescent="0.25">
      <c r="A82" s="76"/>
      <c r="B82" s="72" t="s">
        <v>16</v>
      </c>
      <c r="C82" s="23"/>
      <c r="D82" s="23"/>
      <c r="E82" s="77"/>
      <c r="F82" s="78"/>
      <c r="G82" s="79"/>
      <c r="H82" s="80"/>
    </row>
    <row r="83" spans="1:8" s="26" customFormat="1" x14ac:dyDescent="0.25">
      <c r="A83" s="76">
        <f>A81+1</f>
        <v>50</v>
      </c>
      <c r="B83" s="35" t="s">
        <v>43</v>
      </c>
      <c r="C83" s="23" t="s">
        <v>24</v>
      </c>
      <c r="D83" s="23">
        <v>800</v>
      </c>
      <c r="E83" s="77"/>
      <c r="F83" s="78"/>
      <c r="G83" s="79">
        <f>D83*E83</f>
        <v>0</v>
      </c>
      <c r="H83" s="80">
        <f>D83*F83</f>
        <v>0</v>
      </c>
    </row>
    <row r="84" spans="1:8" s="26" customFormat="1" ht="30" x14ac:dyDescent="0.25">
      <c r="A84" s="76">
        <f>A83+1</f>
        <v>51</v>
      </c>
      <c r="B84" s="35" t="s">
        <v>98</v>
      </c>
      <c r="C84" s="43" t="s">
        <v>24</v>
      </c>
      <c r="D84" s="43">
        <v>400</v>
      </c>
      <c r="E84" s="77"/>
      <c r="F84" s="78"/>
      <c r="G84" s="79">
        <f>D84*E84</f>
        <v>0</v>
      </c>
      <c r="H84" s="80">
        <f>D84*F84</f>
        <v>0</v>
      </c>
    </row>
    <row r="85" spans="1:8" s="26" customFormat="1" x14ac:dyDescent="0.25">
      <c r="A85" s="76"/>
      <c r="B85" s="73" t="s">
        <v>11</v>
      </c>
      <c r="C85" s="88"/>
      <c r="D85" s="43"/>
      <c r="E85" s="89"/>
      <c r="F85" s="90"/>
      <c r="G85" s="79"/>
      <c r="H85" s="80"/>
    </row>
    <row r="86" spans="1:8" s="26" customFormat="1" ht="30" x14ac:dyDescent="0.25">
      <c r="A86" s="76">
        <f>A84+1</f>
        <v>52</v>
      </c>
      <c r="B86" s="74" t="s">
        <v>86</v>
      </c>
      <c r="C86" s="88" t="s">
        <v>12</v>
      </c>
      <c r="D86" s="43">
        <v>1</v>
      </c>
      <c r="E86" s="89"/>
      <c r="F86" s="90"/>
      <c r="G86" s="79">
        <f t="shared" ref="G86:G93" si="25">D86*E86</f>
        <v>0</v>
      </c>
      <c r="H86" s="80">
        <f t="shared" ref="H86:H93" si="26">D86*F86</f>
        <v>0</v>
      </c>
    </row>
    <row r="87" spans="1:8" s="42" customFormat="1" x14ac:dyDescent="0.25">
      <c r="A87" s="76">
        <f>A86+1</f>
        <v>53</v>
      </c>
      <c r="B87" s="35" t="s">
        <v>44</v>
      </c>
      <c r="C87" s="88" t="s">
        <v>104</v>
      </c>
      <c r="D87" s="43">
        <v>11</v>
      </c>
      <c r="E87" s="89"/>
      <c r="F87" s="90"/>
      <c r="G87" s="79">
        <f t="shared" ref="G87" si="27">D87*E87</f>
        <v>0</v>
      </c>
      <c r="H87" s="80">
        <f t="shared" ref="H87" si="28">D87*F87</f>
        <v>0</v>
      </c>
    </row>
    <row r="88" spans="1:8" s="42" customFormat="1" ht="33.75" customHeight="1" x14ac:dyDescent="0.25">
      <c r="A88" s="76">
        <f t="shared" ref="A88:A93" si="29">A87+1</f>
        <v>54</v>
      </c>
      <c r="B88" s="35" t="s">
        <v>95</v>
      </c>
      <c r="C88" s="88" t="s">
        <v>104</v>
      </c>
      <c r="D88" s="43">
        <v>10</v>
      </c>
      <c r="E88" s="89"/>
      <c r="F88" s="90"/>
      <c r="G88" s="79">
        <f t="shared" ref="G88" si="30">D88*E88</f>
        <v>0</v>
      </c>
      <c r="H88" s="80">
        <f t="shared" ref="H88" si="31">D88*F88</f>
        <v>0</v>
      </c>
    </row>
    <row r="89" spans="1:8" s="26" customFormat="1" x14ac:dyDescent="0.25">
      <c r="A89" s="76">
        <f t="shared" si="29"/>
        <v>55</v>
      </c>
      <c r="B89" s="35" t="s">
        <v>10</v>
      </c>
      <c r="C89" s="88" t="s">
        <v>12</v>
      </c>
      <c r="D89" s="43">
        <v>1</v>
      </c>
      <c r="E89" s="89"/>
      <c r="F89" s="90"/>
      <c r="G89" s="79">
        <f t="shared" si="25"/>
        <v>0</v>
      </c>
      <c r="H89" s="80">
        <f t="shared" si="26"/>
        <v>0</v>
      </c>
    </row>
    <row r="90" spans="1:8" s="26" customFormat="1" x14ac:dyDescent="0.25">
      <c r="A90" s="76">
        <f t="shared" si="29"/>
        <v>56</v>
      </c>
      <c r="B90" s="35" t="s">
        <v>13</v>
      </c>
      <c r="C90" s="88" t="s">
        <v>12</v>
      </c>
      <c r="D90" s="43">
        <v>1</v>
      </c>
      <c r="E90" s="89"/>
      <c r="F90" s="90"/>
      <c r="G90" s="79">
        <f t="shared" si="25"/>
        <v>0</v>
      </c>
      <c r="H90" s="80">
        <f t="shared" si="26"/>
        <v>0</v>
      </c>
    </row>
    <row r="91" spans="1:8" s="26" customFormat="1" x14ac:dyDescent="0.25">
      <c r="A91" s="76">
        <f t="shared" si="29"/>
        <v>57</v>
      </c>
      <c r="B91" s="35" t="s">
        <v>14</v>
      </c>
      <c r="C91" s="88" t="s">
        <v>12</v>
      </c>
      <c r="D91" s="43">
        <v>1</v>
      </c>
      <c r="E91" s="89"/>
      <c r="F91" s="90"/>
      <c r="G91" s="79">
        <f t="shared" si="25"/>
        <v>0</v>
      </c>
      <c r="H91" s="80">
        <f t="shared" si="26"/>
        <v>0</v>
      </c>
    </row>
    <row r="92" spans="1:8" s="26" customFormat="1" x14ac:dyDescent="0.25">
      <c r="A92" s="76">
        <f t="shared" si="29"/>
        <v>58</v>
      </c>
      <c r="B92" s="35" t="s">
        <v>15</v>
      </c>
      <c r="C92" s="88" t="s">
        <v>104</v>
      </c>
      <c r="D92" s="43">
        <v>2</v>
      </c>
      <c r="E92" s="89"/>
      <c r="F92" s="90"/>
      <c r="G92" s="79">
        <f t="shared" si="25"/>
        <v>0</v>
      </c>
      <c r="H92" s="80">
        <f t="shared" si="26"/>
        <v>0</v>
      </c>
    </row>
    <row r="93" spans="1:8" s="26" customFormat="1" x14ac:dyDescent="0.25">
      <c r="A93" s="76">
        <f t="shared" si="29"/>
        <v>59</v>
      </c>
      <c r="B93" s="74" t="s">
        <v>85</v>
      </c>
      <c r="C93" s="88" t="s">
        <v>12</v>
      </c>
      <c r="D93" s="43">
        <v>1</v>
      </c>
      <c r="E93" s="89"/>
      <c r="F93" s="90"/>
      <c r="G93" s="79">
        <f t="shared" si="25"/>
        <v>0</v>
      </c>
      <c r="H93" s="80">
        <f t="shared" si="26"/>
        <v>0</v>
      </c>
    </row>
    <row r="94" spans="1:8" s="26" customFormat="1" x14ac:dyDescent="0.25">
      <c r="A94" s="91"/>
      <c r="B94" s="75" t="s">
        <v>40</v>
      </c>
      <c r="C94" s="36"/>
      <c r="D94" s="36"/>
      <c r="E94" s="92"/>
      <c r="F94" s="93"/>
      <c r="G94" s="94">
        <f>SUM(G64:G93)</f>
        <v>0</v>
      </c>
      <c r="H94" s="95">
        <f>SUM(H64:H93)</f>
        <v>0</v>
      </c>
    </row>
    <row r="95" spans="1:8" s="42" customFormat="1" ht="17.25" x14ac:dyDescent="0.25">
      <c r="A95" s="76"/>
      <c r="B95" s="65" t="s">
        <v>63</v>
      </c>
      <c r="C95" s="23"/>
      <c r="D95" s="23"/>
      <c r="E95" s="77"/>
      <c r="F95" s="78"/>
      <c r="G95" s="79"/>
      <c r="H95" s="80"/>
    </row>
    <row r="96" spans="1:8" s="42" customFormat="1" x14ac:dyDescent="0.25">
      <c r="A96" s="76"/>
      <c r="B96" s="72" t="s">
        <v>64</v>
      </c>
      <c r="C96" s="23"/>
      <c r="D96" s="23"/>
      <c r="E96" s="77"/>
      <c r="F96" s="78"/>
      <c r="G96" s="79"/>
      <c r="H96" s="80"/>
    </row>
    <row r="97" spans="1:8" s="42" customFormat="1" x14ac:dyDescent="0.25">
      <c r="A97" s="76">
        <f>A93+1</f>
        <v>60</v>
      </c>
      <c r="B97" s="74" t="s">
        <v>69</v>
      </c>
      <c r="C97" s="43" t="s">
        <v>8</v>
      </c>
      <c r="D97" s="43">
        <v>1</v>
      </c>
      <c r="E97" s="77"/>
      <c r="F97" s="78"/>
      <c r="G97" s="79">
        <f t="shared" ref="G97" si="32">D97*E97</f>
        <v>0</v>
      </c>
      <c r="H97" s="80">
        <f t="shared" ref="H97" si="33">D97*F97</f>
        <v>0</v>
      </c>
    </row>
    <row r="98" spans="1:8" s="42" customFormat="1" x14ac:dyDescent="0.25">
      <c r="A98" s="76">
        <f>A97+1</f>
        <v>61</v>
      </c>
      <c r="B98" s="74" t="s">
        <v>71</v>
      </c>
      <c r="C98" s="23" t="s">
        <v>8</v>
      </c>
      <c r="D98" s="23">
        <v>1</v>
      </c>
      <c r="E98" s="77"/>
      <c r="F98" s="78"/>
      <c r="G98" s="79">
        <f>D98*E98</f>
        <v>0</v>
      </c>
      <c r="H98" s="80">
        <f>D98*F98</f>
        <v>0</v>
      </c>
    </row>
    <row r="99" spans="1:8" s="42" customFormat="1" x14ac:dyDescent="0.25">
      <c r="A99" s="76">
        <f t="shared" ref="A99:A107" si="34">A98+1</f>
        <v>62</v>
      </c>
      <c r="B99" s="74" t="s">
        <v>72</v>
      </c>
      <c r="C99" s="43" t="s">
        <v>8</v>
      </c>
      <c r="D99" s="43">
        <v>2</v>
      </c>
      <c r="E99" s="77"/>
      <c r="F99" s="78"/>
      <c r="G99" s="79">
        <f t="shared" ref="G99:G103" si="35">D99*E99</f>
        <v>0</v>
      </c>
      <c r="H99" s="80">
        <f t="shared" ref="H99:H103" si="36">D99*F99</f>
        <v>0</v>
      </c>
    </row>
    <row r="100" spans="1:8" s="42" customFormat="1" x14ac:dyDescent="0.25">
      <c r="A100" s="76">
        <f t="shared" si="34"/>
        <v>63</v>
      </c>
      <c r="B100" s="74" t="s">
        <v>70</v>
      </c>
      <c r="C100" s="43" t="s">
        <v>8</v>
      </c>
      <c r="D100" s="43">
        <v>1</v>
      </c>
      <c r="E100" s="77"/>
      <c r="F100" s="78"/>
      <c r="G100" s="79">
        <f t="shared" si="35"/>
        <v>0</v>
      </c>
      <c r="H100" s="80">
        <f t="shared" si="36"/>
        <v>0</v>
      </c>
    </row>
    <row r="101" spans="1:8" s="42" customFormat="1" ht="30" x14ac:dyDescent="0.25">
      <c r="A101" s="76">
        <f t="shared" si="34"/>
        <v>64</v>
      </c>
      <c r="B101" s="74" t="s">
        <v>73</v>
      </c>
      <c r="C101" s="43" t="s">
        <v>8</v>
      </c>
      <c r="D101" s="43">
        <v>2</v>
      </c>
      <c r="E101" s="77"/>
      <c r="F101" s="78"/>
      <c r="G101" s="79">
        <f t="shared" si="35"/>
        <v>0</v>
      </c>
      <c r="H101" s="80">
        <f t="shared" si="36"/>
        <v>0</v>
      </c>
    </row>
    <row r="102" spans="1:8" s="42" customFormat="1" x14ac:dyDescent="0.25">
      <c r="A102" s="76">
        <f t="shared" si="34"/>
        <v>65</v>
      </c>
      <c r="B102" s="35" t="s">
        <v>99</v>
      </c>
      <c r="C102" s="43" t="s">
        <v>8</v>
      </c>
      <c r="D102" s="43">
        <v>2</v>
      </c>
      <c r="E102" s="77"/>
      <c r="F102" s="78"/>
      <c r="G102" s="79">
        <f t="shared" si="35"/>
        <v>0</v>
      </c>
      <c r="H102" s="80">
        <f t="shared" si="36"/>
        <v>0</v>
      </c>
    </row>
    <row r="103" spans="1:8" s="42" customFormat="1" x14ac:dyDescent="0.25">
      <c r="A103" s="76">
        <f t="shared" si="34"/>
        <v>66</v>
      </c>
      <c r="B103" s="35" t="s">
        <v>100</v>
      </c>
      <c r="C103" s="43" t="s">
        <v>8</v>
      </c>
      <c r="D103" s="43">
        <v>1</v>
      </c>
      <c r="E103" s="77"/>
      <c r="F103" s="78"/>
      <c r="G103" s="79">
        <f t="shared" si="35"/>
        <v>0</v>
      </c>
      <c r="H103" s="80">
        <f t="shared" si="36"/>
        <v>0</v>
      </c>
    </row>
    <row r="104" spans="1:8" s="42" customFormat="1" x14ac:dyDescent="0.25">
      <c r="A104" s="76">
        <f t="shared" si="34"/>
        <v>67</v>
      </c>
      <c r="B104" s="74" t="s">
        <v>101</v>
      </c>
      <c r="C104" s="43" t="s">
        <v>8</v>
      </c>
      <c r="D104" s="43">
        <v>1</v>
      </c>
      <c r="E104" s="77"/>
      <c r="F104" s="78"/>
      <c r="G104" s="79">
        <f t="shared" ref="G104:G106" si="37">D104*E104</f>
        <v>0</v>
      </c>
      <c r="H104" s="80">
        <f t="shared" ref="H104:H106" si="38">D104*F104</f>
        <v>0</v>
      </c>
    </row>
    <row r="105" spans="1:8" s="42" customFormat="1" x14ac:dyDescent="0.25">
      <c r="A105" s="76">
        <f t="shared" si="34"/>
        <v>68</v>
      </c>
      <c r="B105" s="35" t="s">
        <v>77</v>
      </c>
      <c r="C105" s="43" t="s">
        <v>8</v>
      </c>
      <c r="D105" s="43">
        <v>1</v>
      </c>
      <c r="E105" s="77"/>
      <c r="F105" s="78"/>
      <c r="G105" s="79">
        <f t="shared" si="37"/>
        <v>0</v>
      </c>
      <c r="H105" s="80">
        <f t="shared" si="38"/>
        <v>0</v>
      </c>
    </row>
    <row r="106" spans="1:8" s="42" customFormat="1" x14ac:dyDescent="0.25">
      <c r="A106" s="76">
        <f t="shared" si="34"/>
        <v>69</v>
      </c>
      <c r="B106" s="35" t="s">
        <v>78</v>
      </c>
      <c r="C106" s="43" t="s">
        <v>8</v>
      </c>
      <c r="D106" s="43">
        <v>7</v>
      </c>
      <c r="E106" s="77"/>
      <c r="F106" s="78"/>
      <c r="G106" s="79">
        <f t="shared" si="37"/>
        <v>0</v>
      </c>
      <c r="H106" s="80">
        <f t="shared" si="38"/>
        <v>0</v>
      </c>
    </row>
    <row r="107" spans="1:8" s="42" customFormat="1" x14ac:dyDescent="0.25">
      <c r="A107" s="76">
        <f t="shared" si="34"/>
        <v>70</v>
      </c>
      <c r="B107" s="35" t="s">
        <v>79</v>
      </c>
      <c r="C107" s="43" t="s">
        <v>8</v>
      </c>
      <c r="D107" s="43">
        <v>7</v>
      </c>
      <c r="E107" s="77"/>
      <c r="F107" s="78"/>
      <c r="G107" s="79">
        <f t="shared" ref="G107" si="39">D107*E107</f>
        <v>0</v>
      </c>
      <c r="H107" s="80">
        <f t="shared" ref="H107" si="40">D107*F107</f>
        <v>0</v>
      </c>
    </row>
    <row r="108" spans="1:8" s="42" customFormat="1" x14ac:dyDescent="0.25">
      <c r="A108" s="76"/>
      <c r="B108" s="72" t="s">
        <v>16</v>
      </c>
      <c r="C108" s="23"/>
      <c r="D108" s="23"/>
      <c r="E108" s="77"/>
      <c r="F108" s="78"/>
      <c r="G108" s="79"/>
      <c r="H108" s="80"/>
    </row>
    <row r="109" spans="1:8" s="42" customFormat="1" x14ac:dyDescent="0.25">
      <c r="A109" s="76">
        <f>A107+1</f>
        <v>71</v>
      </c>
      <c r="B109" s="35" t="s">
        <v>80</v>
      </c>
      <c r="C109" s="23" t="s">
        <v>24</v>
      </c>
      <c r="D109" s="23">
        <v>400</v>
      </c>
      <c r="E109" s="77"/>
      <c r="F109" s="78"/>
      <c r="G109" s="79">
        <f>D109*E109</f>
        <v>0</v>
      </c>
      <c r="H109" s="80">
        <f>D109*F109</f>
        <v>0</v>
      </c>
    </row>
    <row r="110" spans="1:8" s="42" customFormat="1" ht="30" x14ac:dyDescent="0.25">
      <c r="A110" s="76">
        <f t="shared" ref="A110" si="41">A109+1</f>
        <v>72</v>
      </c>
      <c r="B110" s="35" t="s">
        <v>98</v>
      </c>
      <c r="C110" s="43" t="s">
        <v>24</v>
      </c>
      <c r="D110" s="43">
        <v>300</v>
      </c>
      <c r="E110" s="77"/>
      <c r="F110" s="78"/>
      <c r="G110" s="79">
        <f>D110*E110</f>
        <v>0</v>
      </c>
      <c r="H110" s="80">
        <f>D110*F110</f>
        <v>0</v>
      </c>
    </row>
    <row r="111" spans="1:8" s="42" customFormat="1" x14ac:dyDescent="0.25">
      <c r="A111" s="76"/>
      <c r="B111" s="73" t="s">
        <v>11</v>
      </c>
      <c r="C111" s="88"/>
      <c r="D111" s="43"/>
      <c r="E111" s="89"/>
      <c r="F111" s="90"/>
      <c r="G111" s="79"/>
      <c r="H111" s="80"/>
    </row>
    <row r="112" spans="1:8" s="42" customFormat="1" ht="30" x14ac:dyDescent="0.25">
      <c r="A112" s="76">
        <f>A110+1</f>
        <v>73</v>
      </c>
      <c r="B112" s="74" t="s">
        <v>86</v>
      </c>
      <c r="C112" s="88" t="s">
        <v>12</v>
      </c>
      <c r="D112" s="43">
        <v>1</v>
      </c>
      <c r="E112" s="89"/>
      <c r="F112" s="90"/>
      <c r="G112" s="79">
        <f t="shared" ref="G112:G116" si="42">D112*E112</f>
        <v>0</v>
      </c>
      <c r="H112" s="80">
        <f t="shared" ref="H112:H116" si="43">D112*F112</f>
        <v>0</v>
      </c>
    </row>
    <row r="113" spans="1:8" s="42" customFormat="1" x14ac:dyDescent="0.25">
      <c r="A113" s="76">
        <f t="shared" ref="A113:A116" si="44">A112+1</f>
        <v>74</v>
      </c>
      <c r="B113" s="35" t="s">
        <v>10</v>
      </c>
      <c r="C113" s="88" t="s">
        <v>104</v>
      </c>
      <c r="D113" s="43">
        <v>8</v>
      </c>
      <c r="E113" s="89"/>
      <c r="F113" s="90"/>
      <c r="G113" s="79">
        <f t="shared" si="42"/>
        <v>0</v>
      </c>
      <c r="H113" s="80">
        <f t="shared" si="43"/>
        <v>0</v>
      </c>
    </row>
    <row r="114" spans="1:8" s="42" customFormat="1" x14ac:dyDescent="0.25">
      <c r="A114" s="76">
        <f t="shared" si="44"/>
        <v>75</v>
      </c>
      <c r="B114" s="35" t="s">
        <v>13</v>
      </c>
      <c r="C114" s="88" t="s">
        <v>12</v>
      </c>
      <c r="D114" s="43">
        <v>1</v>
      </c>
      <c r="E114" s="89"/>
      <c r="F114" s="90"/>
      <c r="G114" s="79">
        <f t="shared" si="42"/>
        <v>0</v>
      </c>
      <c r="H114" s="80">
        <f t="shared" si="43"/>
        <v>0</v>
      </c>
    </row>
    <row r="115" spans="1:8" s="42" customFormat="1" x14ac:dyDescent="0.25">
      <c r="A115" s="76">
        <f t="shared" si="44"/>
        <v>76</v>
      </c>
      <c r="B115" s="35" t="s">
        <v>15</v>
      </c>
      <c r="C115" s="88" t="s">
        <v>104</v>
      </c>
      <c r="D115" s="43">
        <v>2</v>
      </c>
      <c r="E115" s="89"/>
      <c r="F115" s="90"/>
      <c r="G115" s="79">
        <f t="shared" si="42"/>
        <v>0</v>
      </c>
      <c r="H115" s="80">
        <f t="shared" si="43"/>
        <v>0</v>
      </c>
    </row>
    <row r="116" spans="1:8" s="42" customFormat="1" x14ac:dyDescent="0.25">
      <c r="A116" s="76">
        <f t="shared" si="44"/>
        <v>77</v>
      </c>
      <c r="B116" s="74" t="s">
        <v>85</v>
      </c>
      <c r="C116" s="88" t="s">
        <v>12</v>
      </c>
      <c r="D116" s="43">
        <v>1</v>
      </c>
      <c r="E116" s="89"/>
      <c r="F116" s="90"/>
      <c r="G116" s="79">
        <f t="shared" si="42"/>
        <v>0</v>
      </c>
      <c r="H116" s="80">
        <f t="shared" si="43"/>
        <v>0</v>
      </c>
    </row>
    <row r="117" spans="1:8" s="42" customFormat="1" x14ac:dyDescent="0.25">
      <c r="A117" s="91"/>
      <c r="B117" s="75" t="s">
        <v>65</v>
      </c>
      <c r="C117" s="36"/>
      <c r="D117" s="36"/>
      <c r="E117" s="92"/>
      <c r="F117" s="93"/>
      <c r="G117" s="94">
        <f>SUM(G97:G116)</f>
        <v>0</v>
      </c>
      <c r="H117" s="95">
        <f>SUM(H97:H116)</f>
        <v>0</v>
      </c>
    </row>
    <row r="118" spans="1:8" s="42" customFormat="1" ht="17.25" x14ac:dyDescent="0.25">
      <c r="A118" s="96"/>
      <c r="B118" s="65" t="s">
        <v>45</v>
      </c>
      <c r="C118" s="97"/>
      <c r="D118" s="97"/>
      <c r="E118" s="98"/>
      <c r="F118" s="99"/>
      <c r="G118" s="100"/>
      <c r="H118" s="101"/>
    </row>
    <row r="119" spans="1:8" s="42" customFormat="1" x14ac:dyDescent="0.25">
      <c r="A119" s="76">
        <f>A116+1</f>
        <v>78</v>
      </c>
      <c r="B119" s="35" t="s">
        <v>46</v>
      </c>
      <c r="C119" s="43" t="s">
        <v>12</v>
      </c>
      <c r="D119" s="43">
        <v>1</v>
      </c>
      <c r="E119" s="77"/>
      <c r="F119" s="78"/>
      <c r="G119" s="79">
        <f>D119*E119</f>
        <v>0</v>
      </c>
      <c r="H119" s="80">
        <f>D119*F119</f>
        <v>0</v>
      </c>
    </row>
    <row r="120" spans="1:8" s="42" customFormat="1" x14ac:dyDescent="0.25">
      <c r="A120" s="76">
        <f t="shared" ref="A120" si="45">A119+1</f>
        <v>79</v>
      </c>
      <c r="B120" s="35" t="s">
        <v>47</v>
      </c>
      <c r="C120" s="88" t="s">
        <v>104</v>
      </c>
      <c r="D120" s="43">
        <v>24</v>
      </c>
      <c r="E120" s="89"/>
      <c r="F120" s="90"/>
      <c r="G120" s="79">
        <f t="shared" ref="G120" si="46">D120*E120</f>
        <v>0</v>
      </c>
      <c r="H120" s="80">
        <f t="shared" ref="H120" si="47">D120*F120</f>
        <v>0</v>
      </c>
    </row>
    <row r="121" spans="1:8" s="42" customFormat="1" x14ac:dyDescent="0.25">
      <c r="A121" s="91"/>
      <c r="B121" s="75" t="s">
        <v>48</v>
      </c>
      <c r="C121" s="36"/>
      <c r="D121" s="36"/>
      <c r="E121" s="102"/>
      <c r="F121" s="103"/>
      <c r="G121" s="94">
        <f>SUM(G119:G120)</f>
        <v>0</v>
      </c>
      <c r="H121" s="95">
        <f>SUM(H119:H120)</f>
        <v>0</v>
      </c>
    </row>
  </sheetData>
  <protectedRanges>
    <protectedRange sqref="D30:D33 D109 D83 D27 D41:D45 D97:D101 D35:D39 D103:D104 D106:D107 D64:D81" name="Oblast1"/>
    <protectedRange sqref="D34" name="Oblast1_1"/>
    <protectedRange sqref="D52 D84 D110" name="Oblast1_2"/>
    <protectedRange sqref="D28" name="Oblast1_3"/>
    <protectedRange sqref="D29" name="Oblast1_4"/>
    <protectedRange sqref="D40 D102 D105" name="Oblast1_5"/>
    <protectedRange sqref="D46:D47" name="Oblast1_7"/>
    <protectedRange sqref="D119" name="Oblast1_2_1"/>
    <protectedRange sqref="D49:D51" name="Oblast1_2_2"/>
  </protectedRanges>
  <mergeCells count="12">
    <mergeCell ref="A10:B10"/>
    <mergeCell ref="A21:H21"/>
    <mergeCell ref="A4:H4"/>
    <mergeCell ref="A6:H6"/>
    <mergeCell ref="A7:H7"/>
    <mergeCell ref="A8:H8"/>
    <mergeCell ref="A9:H9"/>
    <mergeCell ref="B13:F13"/>
    <mergeCell ref="B14:F14"/>
    <mergeCell ref="B20:H20"/>
    <mergeCell ref="B15:F15"/>
    <mergeCell ref="B16:F16"/>
  </mergeCells>
  <pageMargins left="0.70833333333333304" right="0.70833333333333304" top="0.78749999999999998" bottom="0.78749999999999998" header="0.51180555555555496" footer="0.51180555555555496"/>
  <pageSetup paperSize="9" scale="80" firstPageNumber="0" fitToHeight="0" orientation="landscape" horizontalDpi="300" verticalDpi="300" r:id="rId1"/>
  <rowBreaks count="3" manualBreakCount="3">
    <brk id="36" max="7" man="1"/>
    <brk id="69" max="7" man="1"/>
    <brk id="9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ALY120"/>
  <sheetViews>
    <sheetView view="pageBreakPreview" zoomScaleNormal="100" zoomScaleSheetLayoutView="100" zoomScalePageLayoutView="110" workbookViewId="0">
      <selection activeCell="G30" sqref="G30"/>
    </sheetView>
  </sheetViews>
  <sheetFormatPr defaultRowHeight="15" x14ac:dyDescent="0.25"/>
  <cols>
    <col min="1" max="1" width="10.7109375" style="2" customWidth="1"/>
    <col min="2" max="2" width="57.42578125" style="1" customWidth="1"/>
    <col min="3" max="3" width="9" style="2" customWidth="1"/>
    <col min="4" max="4" width="10.5703125" style="2" customWidth="1"/>
    <col min="5" max="7" width="18.5703125" style="3" customWidth="1"/>
    <col min="8" max="8" width="18.5703125" style="4" customWidth="1"/>
    <col min="9" max="1014" width="8.7109375" style="42" customWidth="1"/>
    <col min="1015" max="16384" width="9.140625" style="42"/>
  </cols>
  <sheetData>
    <row r="4" spans="1:1013" ht="23.25" x14ac:dyDescent="0.35">
      <c r="A4" s="108" t="s">
        <v>41</v>
      </c>
      <c r="B4" s="108"/>
      <c r="C4" s="108"/>
      <c r="D4" s="108"/>
      <c r="E4" s="108"/>
      <c r="F4" s="108"/>
      <c r="G4" s="108"/>
      <c r="H4" s="108"/>
    </row>
    <row r="6" spans="1:1013" ht="15" customHeight="1" x14ac:dyDescent="0.25">
      <c r="A6" s="109" t="s">
        <v>0</v>
      </c>
      <c r="B6" s="109"/>
      <c r="C6" s="109"/>
      <c r="D6" s="109"/>
      <c r="E6" s="109"/>
      <c r="F6" s="109"/>
      <c r="G6" s="109"/>
      <c r="H6" s="109"/>
    </row>
    <row r="7" spans="1:1013" ht="18.75" x14ac:dyDescent="0.25">
      <c r="A7" s="110"/>
      <c r="B7" s="110"/>
      <c r="C7" s="110"/>
      <c r="D7" s="110"/>
      <c r="E7" s="110"/>
      <c r="F7" s="110"/>
      <c r="G7" s="110"/>
      <c r="H7" s="110"/>
    </row>
    <row r="8" spans="1:1013" ht="18.75" customHeight="1" x14ac:dyDescent="0.3">
      <c r="A8" s="111" t="s">
        <v>82</v>
      </c>
      <c r="B8" s="111"/>
      <c r="C8" s="111"/>
      <c r="D8" s="111"/>
      <c r="E8" s="111"/>
      <c r="F8" s="111"/>
      <c r="G8" s="111"/>
      <c r="H8" s="111"/>
    </row>
    <row r="9" spans="1:1013" ht="18.75" x14ac:dyDescent="0.25">
      <c r="A9" s="110"/>
      <c r="B9" s="110"/>
      <c r="C9" s="110"/>
      <c r="D9" s="110"/>
      <c r="E9" s="110"/>
      <c r="F9" s="110"/>
      <c r="G9" s="110"/>
      <c r="H9" s="110"/>
    </row>
    <row r="10" spans="1:1013" s="7" customFormat="1" ht="17.45" customHeight="1" x14ac:dyDescent="0.25">
      <c r="A10" s="112" t="s">
        <v>107</v>
      </c>
      <c r="B10" s="112"/>
      <c r="C10" s="6"/>
      <c r="D10" s="6"/>
      <c r="E10" s="6"/>
      <c r="F10" s="6"/>
      <c r="G10" s="6"/>
      <c r="H10" s="60" t="s">
        <v>25</v>
      </c>
      <c r="ALX10" s="42"/>
      <c r="ALY10" s="42"/>
    </row>
    <row r="11" spans="1:1013" s="7" customFormat="1" ht="18.75" x14ac:dyDescent="0.25">
      <c r="A11" s="8"/>
      <c r="B11" s="8"/>
      <c r="C11" s="8"/>
      <c r="D11" s="8"/>
      <c r="E11" s="8"/>
      <c r="F11" s="8"/>
      <c r="G11" s="8"/>
      <c r="H11" s="8"/>
      <c r="ALX11" s="42"/>
      <c r="ALY11" s="42"/>
    </row>
    <row r="12" spans="1:1013" x14ac:dyDescent="0.25">
      <c r="A12" s="44" t="s">
        <v>1</v>
      </c>
      <c r="B12" s="45" t="s">
        <v>2</v>
      </c>
      <c r="C12" s="46"/>
      <c r="D12" s="46"/>
      <c r="E12" s="47"/>
      <c r="F12" s="47"/>
      <c r="G12" s="47" t="s">
        <v>19</v>
      </c>
      <c r="H12" s="46" t="s">
        <v>20</v>
      </c>
    </row>
    <row r="13" spans="1:1013" x14ac:dyDescent="0.25">
      <c r="A13" s="37">
        <v>1</v>
      </c>
      <c r="B13" s="113" t="str">
        <f>B25</f>
        <v>PZTS + ACS + DOCHÁZKA</v>
      </c>
      <c r="C13" s="114"/>
      <c r="D13" s="114"/>
      <c r="E13" s="114"/>
      <c r="F13" s="115"/>
      <c r="G13" s="66">
        <f>G61</f>
        <v>0</v>
      </c>
      <c r="H13" s="66">
        <f>H61</f>
        <v>0</v>
      </c>
    </row>
    <row r="14" spans="1:1013" x14ac:dyDescent="0.25">
      <c r="A14" s="38">
        <v>2</v>
      </c>
      <c r="B14" s="113" t="str">
        <f>B62</f>
        <v>VSS</v>
      </c>
      <c r="C14" s="114"/>
      <c r="D14" s="114"/>
      <c r="E14" s="114"/>
      <c r="F14" s="115"/>
      <c r="G14" s="67">
        <f>G93</f>
        <v>0</v>
      </c>
      <c r="H14" s="67">
        <f>H93</f>
        <v>0</v>
      </c>
    </row>
    <row r="15" spans="1:1013" x14ac:dyDescent="0.25">
      <c r="A15" s="37">
        <v>3</v>
      </c>
      <c r="B15" s="113" t="str">
        <f>B94</f>
        <v>DT</v>
      </c>
      <c r="C15" s="114"/>
      <c r="D15" s="114"/>
      <c r="E15" s="114"/>
      <c r="F15" s="115"/>
      <c r="G15" s="67">
        <f>G116</f>
        <v>0</v>
      </c>
      <c r="H15" s="67">
        <f>H116</f>
        <v>0</v>
      </c>
    </row>
    <row r="16" spans="1:1013" x14ac:dyDescent="0.25">
      <c r="A16" s="37">
        <v>4</v>
      </c>
      <c r="B16" s="113" t="str">
        <f>B117</f>
        <v>Vedlejší rozpočtové náklady</v>
      </c>
      <c r="C16" s="114"/>
      <c r="D16" s="114"/>
      <c r="E16" s="114"/>
      <c r="F16" s="115"/>
      <c r="G16" s="67">
        <f>G120</f>
        <v>0</v>
      </c>
      <c r="H16" s="67">
        <f>H120</f>
        <v>0</v>
      </c>
    </row>
    <row r="17" spans="1:1013" x14ac:dyDescent="0.25">
      <c r="A17" s="48"/>
      <c r="B17" s="49" t="s">
        <v>3</v>
      </c>
      <c r="C17" s="50"/>
      <c r="D17" s="51"/>
      <c r="E17" s="52"/>
      <c r="F17" s="53"/>
      <c r="G17" s="68">
        <f>SUM(G13:G16)</f>
        <v>0</v>
      </c>
      <c r="H17" s="68">
        <f>SUM(H13:H16)</f>
        <v>0</v>
      </c>
    </row>
    <row r="18" spans="1:1013" x14ac:dyDescent="0.25">
      <c r="A18" s="39"/>
      <c r="B18" s="10" t="s">
        <v>4</v>
      </c>
      <c r="C18" s="11"/>
      <c r="D18" s="11"/>
      <c r="E18" s="12"/>
      <c r="F18" s="12"/>
      <c r="G18" s="69"/>
      <c r="H18" s="70">
        <f>SUM(G17:H17)</f>
        <v>0</v>
      </c>
    </row>
    <row r="20" spans="1:1013" x14ac:dyDescent="0.25">
      <c r="A20" s="40" t="s">
        <v>5</v>
      </c>
      <c r="B20" s="116"/>
      <c r="C20" s="116"/>
      <c r="D20" s="116"/>
      <c r="E20" s="116"/>
      <c r="F20" s="116"/>
      <c r="G20" s="116"/>
      <c r="H20" s="116"/>
    </row>
    <row r="21" spans="1:1013" x14ac:dyDescent="0.25">
      <c r="A21" s="107"/>
      <c r="B21" s="107"/>
      <c r="C21" s="107"/>
      <c r="D21" s="107"/>
      <c r="E21" s="107"/>
      <c r="F21" s="107"/>
      <c r="G21" s="107"/>
      <c r="H21" s="107"/>
    </row>
    <row r="22" spans="1:1013" ht="18.75" x14ac:dyDescent="0.25">
      <c r="A22" s="41"/>
      <c r="B22" s="13"/>
      <c r="C22" s="14"/>
      <c r="D22" s="14"/>
      <c r="E22" s="15"/>
      <c r="F22" s="15"/>
      <c r="G22" s="15"/>
      <c r="H22" s="16"/>
    </row>
    <row r="23" spans="1:1013" s="20" customFormat="1" x14ac:dyDescent="0.25">
      <c r="A23" s="40"/>
      <c r="B23" s="17"/>
      <c r="C23" s="18"/>
      <c r="D23" s="18"/>
      <c r="E23" s="19"/>
      <c r="F23" s="19"/>
      <c r="G23" s="19"/>
      <c r="H23" s="28" t="str">
        <f>A8</f>
        <v>"Projekt zabezpečení vstupů - SZŠ a VOŠ Cheb - Domov mládeže“</v>
      </c>
      <c r="ALX23" s="42"/>
      <c r="ALY23" s="42"/>
    </row>
    <row r="24" spans="1:1013" x14ac:dyDescent="0.25">
      <c r="A24" s="54" t="s">
        <v>1</v>
      </c>
      <c r="B24" s="55" t="s">
        <v>2</v>
      </c>
      <c r="C24" s="56" t="s">
        <v>6</v>
      </c>
      <c r="D24" s="56" t="s">
        <v>7</v>
      </c>
      <c r="E24" s="57" t="s">
        <v>17</v>
      </c>
      <c r="F24" s="58" t="s">
        <v>18</v>
      </c>
      <c r="G24" s="58" t="s">
        <v>19</v>
      </c>
      <c r="H24" s="59" t="s">
        <v>20</v>
      </c>
    </row>
    <row r="25" spans="1:1013" ht="17.25" x14ac:dyDescent="0.25">
      <c r="A25" s="76"/>
      <c r="B25" s="65" t="s">
        <v>66</v>
      </c>
      <c r="C25" s="23"/>
      <c r="D25" s="23"/>
      <c r="E25" s="104"/>
      <c r="F25" s="105"/>
      <c r="G25" s="105"/>
      <c r="H25" s="106"/>
    </row>
    <row r="26" spans="1:1013" x14ac:dyDescent="0.25">
      <c r="A26" s="76"/>
      <c r="B26" s="72" t="s">
        <v>9</v>
      </c>
      <c r="C26" s="23"/>
      <c r="D26" s="23"/>
      <c r="E26" s="104"/>
      <c r="F26" s="105"/>
      <c r="G26" s="105"/>
      <c r="H26" s="106"/>
    </row>
    <row r="27" spans="1:1013" ht="30" x14ac:dyDescent="0.25">
      <c r="A27" s="76">
        <v>1</v>
      </c>
      <c r="B27" s="35" t="s">
        <v>49</v>
      </c>
      <c r="C27" s="23" t="s">
        <v>8</v>
      </c>
      <c r="D27" s="23">
        <v>1</v>
      </c>
      <c r="E27" s="77"/>
      <c r="F27" s="78"/>
      <c r="G27" s="79">
        <f t="shared" ref="G27:G47" si="0">D27*E27</f>
        <v>0</v>
      </c>
      <c r="H27" s="80">
        <f t="shared" ref="H27:H47" si="1">D27*F27</f>
        <v>0</v>
      </c>
      <c r="K27" s="71"/>
    </row>
    <row r="28" spans="1:1013" ht="30" x14ac:dyDescent="0.25">
      <c r="A28" s="76">
        <f>A27+1</f>
        <v>2</v>
      </c>
      <c r="B28" s="35" t="s">
        <v>50</v>
      </c>
      <c r="C28" s="23" t="s">
        <v>8</v>
      </c>
      <c r="D28" s="23">
        <v>1</v>
      </c>
      <c r="E28" s="77"/>
      <c r="F28" s="78"/>
      <c r="G28" s="79">
        <f>D28*E28</f>
        <v>0</v>
      </c>
      <c r="H28" s="80">
        <f>D28*F28</f>
        <v>0</v>
      </c>
      <c r="K28" s="71"/>
    </row>
    <row r="29" spans="1:1013" x14ac:dyDescent="0.25">
      <c r="A29" s="76">
        <f t="shared" ref="A29:A47" si="2">A28+1</f>
        <v>3</v>
      </c>
      <c r="B29" s="35" t="s">
        <v>33</v>
      </c>
      <c r="C29" s="23" t="s">
        <v>8</v>
      </c>
      <c r="D29" s="23">
        <v>1</v>
      </c>
      <c r="E29" s="77"/>
      <c r="F29" s="78"/>
      <c r="G29" s="79">
        <f>D29*E29</f>
        <v>0</v>
      </c>
      <c r="H29" s="80">
        <f>D29*F29</f>
        <v>0</v>
      </c>
      <c r="K29" s="71"/>
    </row>
    <row r="30" spans="1:1013" x14ac:dyDescent="0.25">
      <c r="A30" s="76">
        <f t="shared" si="2"/>
        <v>4</v>
      </c>
      <c r="B30" s="35" t="s">
        <v>51</v>
      </c>
      <c r="C30" s="23" t="s">
        <v>8</v>
      </c>
      <c r="D30" s="23">
        <v>1</v>
      </c>
      <c r="E30" s="77"/>
      <c r="F30" s="78"/>
      <c r="G30" s="79">
        <f t="shared" si="0"/>
        <v>0</v>
      </c>
      <c r="H30" s="80">
        <f t="shared" si="1"/>
        <v>0</v>
      </c>
      <c r="K30" s="71"/>
    </row>
    <row r="31" spans="1:1013" x14ac:dyDescent="0.25">
      <c r="A31" s="76">
        <f t="shared" si="2"/>
        <v>5</v>
      </c>
      <c r="B31" s="35" t="s">
        <v>59</v>
      </c>
      <c r="C31" s="43" t="s">
        <v>8</v>
      </c>
      <c r="D31" s="43">
        <v>1</v>
      </c>
      <c r="E31" s="77"/>
      <c r="F31" s="78"/>
      <c r="G31" s="79">
        <f t="shared" si="0"/>
        <v>0</v>
      </c>
      <c r="H31" s="80">
        <f t="shared" si="1"/>
        <v>0</v>
      </c>
      <c r="K31" s="71"/>
    </row>
    <row r="32" spans="1:1013" ht="30" x14ac:dyDescent="0.25">
      <c r="A32" s="76">
        <f t="shared" si="2"/>
        <v>6</v>
      </c>
      <c r="B32" s="35" t="s">
        <v>26</v>
      </c>
      <c r="C32" s="43" t="s">
        <v>8</v>
      </c>
      <c r="D32" s="43">
        <v>1</v>
      </c>
      <c r="E32" s="77"/>
      <c r="F32" s="78"/>
      <c r="G32" s="79">
        <f t="shared" si="0"/>
        <v>0</v>
      </c>
      <c r="H32" s="80">
        <f t="shared" si="1"/>
        <v>0</v>
      </c>
      <c r="K32" s="71"/>
    </row>
    <row r="33" spans="1:11" x14ac:dyDescent="0.25">
      <c r="A33" s="76">
        <f t="shared" si="2"/>
        <v>7</v>
      </c>
      <c r="B33" s="35" t="s">
        <v>27</v>
      </c>
      <c r="C33" s="43" t="s">
        <v>8</v>
      </c>
      <c r="D33" s="43">
        <v>3</v>
      </c>
      <c r="E33" s="77"/>
      <c r="F33" s="78"/>
      <c r="G33" s="79">
        <f t="shared" si="0"/>
        <v>0</v>
      </c>
      <c r="H33" s="80">
        <f t="shared" si="1"/>
        <v>0</v>
      </c>
      <c r="K33" s="71"/>
    </row>
    <row r="34" spans="1:11" x14ac:dyDescent="0.25">
      <c r="A34" s="76">
        <f t="shared" si="2"/>
        <v>8</v>
      </c>
      <c r="B34" s="35" t="s">
        <v>52</v>
      </c>
      <c r="C34" s="43" t="s">
        <v>8</v>
      </c>
      <c r="D34" s="43">
        <v>2</v>
      </c>
      <c r="E34" s="77"/>
      <c r="F34" s="78"/>
      <c r="G34" s="79">
        <f t="shared" si="0"/>
        <v>0</v>
      </c>
      <c r="H34" s="80">
        <f t="shared" si="1"/>
        <v>0</v>
      </c>
      <c r="K34" s="71"/>
    </row>
    <row r="35" spans="1:11" x14ac:dyDescent="0.25">
      <c r="A35" s="76">
        <f t="shared" si="2"/>
        <v>9</v>
      </c>
      <c r="B35" s="35" t="s">
        <v>28</v>
      </c>
      <c r="C35" s="43" t="s">
        <v>8</v>
      </c>
      <c r="D35" s="43">
        <v>1</v>
      </c>
      <c r="E35" s="77"/>
      <c r="F35" s="78"/>
      <c r="G35" s="79">
        <f t="shared" si="0"/>
        <v>0</v>
      </c>
      <c r="H35" s="80">
        <f t="shared" si="1"/>
        <v>0</v>
      </c>
      <c r="K35" s="71"/>
    </row>
    <row r="36" spans="1:11" x14ac:dyDescent="0.25">
      <c r="A36" s="76">
        <f t="shared" si="2"/>
        <v>10</v>
      </c>
      <c r="B36" s="35" t="s">
        <v>53</v>
      </c>
      <c r="C36" s="43" t="s">
        <v>8</v>
      </c>
      <c r="D36" s="43">
        <v>1</v>
      </c>
      <c r="E36" s="77"/>
      <c r="F36" s="78"/>
      <c r="G36" s="79">
        <f t="shared" si="0"/>
        <v>0</v>
      </c>
      <c r="H36" s="80">
        <f t="shared" si="1"/>
        <v>0</v>
      </c>
      <c r="K36" s="71"/>
    </row>
    <row r="37" spans="1:11" x14ac:dyDescent="0.25">
      <c r="A37" s="76">
        <f t="shared" si="2"/>
        <v>11</v>
      </c>
      <c r="B37" s="35" t="s">
        <v>29</v>
      </c>
      <c r="C37" s="43" t="s">
        <v>8</v>
      </c>
      <c r="D37" s="43">
        <v>1</v>
      </c>
      <c r="E37" s="77"/>
      <c r="F37" s="78"/>
      <c r="G37" s="79">
        <f t="shared" si="0"/>
        <v>0</v>
      </c>
      <c r="H37" s="80">
        <f t="shared" si="1"/>
        <v>0</v>
      </c>
      <c r="K37" s="71"/>
    </row>
    <row r="38" spans="1:11" x14ac:dyDescent="0.25">
      <c r="A38" s="76">
        <f t="shared" si="2"/>
        <v>12</v>
      </c>
      <c r="B38" s="35" t="s">
        <v>30</v>
      </c>
      <c r="C38" s="43" t="s">
        <v>8</v>
      </c>
      <c r="D38" s="43">
        <v>2</v>
      </c>
      <c r="E38" s="77"/>
      <c r="F38" s="78"/>
      <c r="G38" s="79">
        <f t="shared" si="0"/>
        <v>0</v>
      </c>
      <c r="H38" s="80">
        <f t="shared" si="1"/>
        <v>0</v>
      </c>
      <c r="K38" s="71"/>
    </row>
    <row r="39" spans="1:11" x14ac:dyDescent="0.25">
      <c r="A39" s="76">
        <f t="shared" si="2"/>
        <v>13</v>
      </c>
      <c r="B39" s="35" t="s">
        <v>54</v>
      </c>
      <c r="C39" s="43" t="s">
        <v>8</v>
      </c>
      <c r="D39" s="43">
        <v>2</v>
      </c>
      <c r="E39" s="77"/>
      <c r="F39" s="78"/>
      <c r="G39" s="79">
        <f t="shared" si="0"/>
        <v>0</v>
      </c>
      <c r="H39" s="80">
        <f t="shared" si="1"/>
        <v>0</v>
      </c>
      <c r="K39" s="71"/>
    </row>
    <row r="40" spans="1:11" x14ac:dyDescent="0.25">
      <c r="A40" s="76">
        <f t="shared" si="2"/>
        <v>14</v>
      </c>
      <c r="B40" s="35" t="s">
        <v>55</v>
      </c>
      <c r="C40" s="43" t="s">
        <v>8</v>
      </c>
      <c r="D40" s="43">
        <v>2</v>
      </c>
      <c r="E40" s="77"/>
      <c r="F40" s="78"/>
      <c r="G40" s="79">
        <f t="shared" si="0"/>
        <v>0</v>
      </c>
      <c r="H40" s="80">
        <f t="shared" si="1"/>
        <v>0</v>
      </c>
      <c r="K40" s="71"/>
    </row>
    <row r="41" spans="1:11" x14ac:dyDescent="0.25">
      <c r="A41" s="76">
        <f t="shared" si="2"/>
        <v>15</v>
      </c>
      <c r="B41" s="62" t="s">
        <v>35</v>
      </c>
      <c r="C41" s="43" t="s">
        <v>8</v>
      </c>
      <c r="D41" s="43">
        <v>1</v>
      </c>
      <c r="E41" s="77"/>
      <c r="F41" s="78"/>
      <c r="G41" s="79">
        <f t="shared" si="0"/>
        <v>0</v>
      </c>
      <c r="H41" s="80">
        <f t="shared" si="1"/>
        <v>0</v>
      </c>
      <c r="K41" s="71"/>
    </row>
    <row r="42" spans="1:11" x14ac:dyDescent="0.25">
      <c r="A42" s="76">
        <f t="shared" si="2"/>
        <v>16</v>
      </c>
      <c r="B42" s="35" t="s">
        <v>56</v>
      </c>
      <c r="C42" s="43" t="s">
        <v>8</v>
      </c>
      <c r="D42" s="43">
        <v>4</v>
      </c>
      <c r="E42" s="77"/>
      <c r="F42" s="78"/>
      <c r="G42" s="79">
        <f t="shared" si="0"/>
        <v>0</v>
      </c>
      <c r="H42" s="80">
        <f t="shared" si="1"/>
        <v>0</v>
      </c>
      <c r="K42" s="71"/>
    </row>
    <row r="43" spans="1:11" x14ac:dyDescent="0.25">
      <c r="A43" s="81">
        <f t="shared" si="2"/>
        <v>17</v>
      </c>
      <c r="B43" s="82" t="s">
        <v>62</v>
      </c>
      <c r="C43" s="83" t="s">
        <v>8</v>
      </c>
      <c r="D43" s="83">
        <v>0</v>
      </c>
      <c r="E43" s="84"/>
      <c r="F43" s="85"/>
      <c r="G43" s="86">
        <f t="shared" si="0"/>
        <v>0</v>
      </c>
      <c r="H43" s="87">
        <f t="shared" si="1"/>
        <v>0</v>
      </c>
      <c r="K43" s="71"/>
    </row>
    <row r="44" spans="1:11" x14ac:dyDescent="0.25">
      <c r="A44" s="76">
        <f t="shared" si="2"/>
        <v>18</v>
      </c>
      <c r="B44" s="35" t="s">
        <v>57</v>
      </c>
      <c r="C44" s="43" t="s">
        <v>8</v>
      </c>
      <c r="D44" s="43">
        <v>1</v>
      </c>
      <c r="E44" s="77"/>
      <c r="F44" s="78"/>
      <c r="G44" s="79">
        <f t="shared" si="0"/>
        <v>0</v>
      </c>
      <c r="H44" s="80">
        <f t="shared" si="1"/>
        <v>0</v>
      </c>
      <c r="K44" s="71"/>
    </row>
    <row r="45" spans="1:11" x14ac:dyDescent="0.25">
      <c r="A45" s="76">
        <f t="shared" si="2"/>
        <v>19</v>
      </c>
      <c r="B45" s="35" t="s">
        <v>58</v>
      </c>
      <c r="C45" s="43" t="s">
        <v>8</v>
      </c>
      <c r="D45" s="43">
        <v>1</v>
      </c>
      <c r="E45" s="77"/>
      <c r="F45" s="78"/>
      <c r="G45" s="79">
        <f t="shared" si="0"/>
        <v>0</v>
      </c>
      <c r="H45" s="80">
        <f t="shared" si="1"/>
        <v>0</v>
      </c>
      <c r="K45" s="71"/>
    </row>
    <row r="46" spans="1:11" x14ac:dyDescent="0.25">
      <c r="A46" s="76">
        <f t="shared" si="2"/>
        <v>20</v>
      </c>
      <c r="B46" s="35" t="s">
        <v>34</v>
      </c>
      <c r="C46" s="43" t="s">
        <v>8</v>
      </c>
      <c r="D46" s="43">
        <v>1</v>
      </c>
      <c r="E46" s="77"/>
      <c r="F46" s="78"/>
      <c r="G46" s="79">
        <f t="shared" si="0"/>
        <v>0</v>
      </c>
      <c r="H46" s="80">
        <f t="shared" si="1"/>
        <v>0</v>
      </c>
    </row>
    <row r="47" spans="1:11" ht="30" x14ac:dyDescent="0.25">
      <c r="A47" s="76">
        <f t="shared" si="2"/>
        <v>21</v>
      </c>
      <c r="B47" s="35" t="s">
        <v>102</v>
      </c>
      <c r="C47" s="43" t="s">
        <v>8</v>
      </c>
      <c r="D47" s="43">
        <v>1</v>
      </c>
      <c r="E47" s="77"/>
      <c r="F47" s="78"/>
      <c r="G47" s="79">
        <f t="shared" si="0"/>
        <v>0</v>
      </c>
      <c r="H47" s="80">
        <f t="shared" si="1"/>
        <v>0</v>
      </c>
    </row>
    <row r="48" spans="1:11" x14ac:dyDescent="0.25">
      <c r="A48" s="76"/>
      <c r="B48" s="72" t="s">
        <v>16</v>
      </c>
      <c r="C48" s="23"/>
      <c r="D48" s="23"/>
      <c r="E48" s="77"/>
      <c r="F48" s="78"/>
      <c r="G48" s="79"/>
      <c r="H48" s="80"/>
    </row>
    <row r="49" spans="1:8" x14ac:dyDescent="0.25">
      <c r="A49" s="76">
        <f>A47+1</f>
        <v>22</v>
      </c>
      <c r="B49" s="35" t="s">
        <v>61</v>
      </c>
      <c r="C49" s="23" t="s">
        <v>24</v>
      </c>
      <c r="D49" s="23">
        <v>250</v>
      </c>
      <c r="E49" s="77"/>
      <c r="F49" s="78"/>
      <c r="G49" s="79">
        <f>D49*E49</f>
        <v>0</v>
      </c>
      <c r="H49" s="80">
        <f>D49*F49</f>
        <v>0</v>
      </c>
    </row>
    <row r="50" spans="1:8" x14ac:dyDescent="0.25">
      <c r="A50" s="76">
        <f>A49+1</f>
        <v>23</v>
      </c>
      <c r="B50" s="35" t="s">
        <v>84</v>
      </c>
      <c r="C50" s="23" t="s">
        <v>24</v>
      </c>
      <c r="D50" s="23">
        <f>D49</f>
        <v>250</v>
      </c>
      <c r="E50" s="77"/>
      <c r="F50" s="78"/>
      <c r="G50" s="79">
        <f>D50*E50</f>
        <v>0</v>
      </c>
      <c r="H50" s="80">
        <f>D50*F50</f>
        <v>0</v>
      </c>
    </row>
    <row r="51" spans="1:8" x14ac:dyDescent="0.25">
      <c r="A51" s="76">
        <f t="shared" ref="A51:A52" si="3">A50+1</f>
        <v>24</v>
      </c>
      <c r="B51" s="35" t="s">
        <v>60</v>
      </c>
      <c r="C51" s="23" t="s">
        <v>24</v>
      </c>
      <c r="D51" s="23">
        <v>300</v>
      </c>
      <c r="E51" s="77"/>
      <c r="F51" s="78"/>
      <c r="G51" s="79">
        <f>D51*E51</f>
        <v>0</v>
      </c>
      <c r="H51" s="80">
        <f>D51*F51</f>
        <v>0</v>
      </c>
    </row>
    <row r="52" spans="1:8" ht="30" x14ac:dyDescent="0.25">
      <c r="A52" s="76">
        <f t="shared" si="3"/>
        <v>25</v>
      </c>
      <c r="B52" s="35" t="s">
        <v>98</v>
      </c>
      <c r="C52" s="43" t="s">
        <v>24</v>
      </c>
      <c r="D52" s="43">
        <v>350</v>
      </c>
      <c r="E52" s="77"/>
      <c r="F52" s="78"/>
      <c r="G52" s="79">
        <f>D52*E52</f>
        <v>0</v>
      </c>
      <c r="H52" s="80">
        <f>D52*F52</f>
        <v>0</v>
      </c>
    </row>
    <row r="53" spans="1:8" x14ac:dyDescent="0.25">
      <c r="A53" s="76"/>
      <c r="B53" s="73" t="s">
        <v>11</v>
      </c>
      <c r="C53" s="88"/>
      <c r="D53" s="43"/>
      <c r="E53" s="89"/>
      <c r="F53" s="90"/>
      <c r="G53" s="79"/>
      <c r="H53" s="80"/>
    </row>
    <row r="54" spans="1:8" x14ac:dyDescent="0.25">
      <c r="A54" s="76">
        <f>A52+1</f>
        <v>26</v>
      </c>
      <c r="B54" s="35" t="s">
        <v>31</v>
      </c>
      <c r="C54" s="88" t="s">
        <v>96</v>
      </c>
      <c r="D54" s="43">
        <v>24</v>
      </c>
      <c r="E54" s="89"/>
      <c r="F54" s="90"/>
      <c r="G54" s="79">
        <f t="shared" ref="G54:G60" si="4">D54*E54</f>
        <v>0</v>
      </c>
      <c r="H54" s="80">
        <f t="shared" ref="H54:H60" si="5">D54*F54</f>
        <v>0</v>
      </c>
    </row>
    <row r="55" spans="1:8" ht="30" x14ac:dyDescent="0.25">
      <c r="A55" s="76">
        <f>A54+1</f>
        <v>27</v>
      </c>
      <c r="B55" s="74" t="s">
        <v>86</v>
      </c>
      <c r="C55" s="88" t="s">
        <v>12</v>
      </c>
      <c r="D55" s="43">
        <v>1</v>
      </c>
      <c r="E55" s="89"/>
      <c r="F55" s="90"/>
      <c r="G55" s="79">
        <f t="shared" si="4"/>
        <v>0</v>
      </c>
      <c r="H55" s="80">
        <f t="shared" si="5"/>
        <v>0</v>
      </c>
    </row>
    <row r="56" spans="1:8" x14ac:dyDescent="0.25">
      <c r="A56" s="76">
        <f t="shared" ref="A56:A60" si="6">A55+1</f>
        <v>28</v>
      </c>
      <c r="B56" s="35" t="s">
        <v>10</v>
      </c>
      <c r="C56" s="88" t="s">
        <v>104</v>
      </c>
      <c r="D56" s="43">
        <v>24</v>
      </c>
      <c r="E56" s="89"/>
      <c r="F56" s="90"/>
      <c r="G56" s="79">
        <f t="shared" si="4"/>
        <v>0</v>
      </c>
      <c r="H56" s="80">
        <f t="shared" si="5"/>
        <v>0</v>
      </c>
    </row>
    <row r="57" spans="1:8" x14ac:dyDescent="0.25">
      <c r="A57" s="76">
        <f t="shared" si="6"/>
        <v>29</v>
      </c>
      <c r="B57" s="35" t="s">
        <v>13</v>
      </c>
      <c r="C57" s="88" t="s">
        <v>12</v>
      </c>
      <c r="D57" s="43">
        <v>1</v>
      </c>
      <c r="E57" s="89"/>
      <c r="F57" s="90"/>
      <c r="G57" s="79">
        <f t="shared" si="4"/>
        <v>0</v>
      </c>
      <c r="H57" s="80">
        <f t="shared" si="5"/>
        <v>0</v>
      </c>
    </row>
    <row r="58" spans="1:8" x14ac:dyDescent="0.25">
      <c r="A58" s="76">
        <f t="shared" si="6"/>
        <v>30</v>
      </c>
      <c r="B58" s="35" t="s">
        <v>14</v>
      </c>
      <c r="C58" s="88" t="s">
        <v>12</v>
      </c>
      <c r="D58" s="43">
        <v>1</v>
      </c>
      <c r="E58" s="89"/>
      <c r="F58" s="90"/>
      <c r="G58" s="79">
        <f t="shared" si="4"/>
        <v>0</v>
      </c>
      <c r="H58" s="80">
        <f t="shared" si="5"/>
        <v>0</v>
      </c>
    </row>
    <row r="59" spans="1:8" x14ac:dyDescent="0.25">
      <c r="A59" s="76">
        <f t="shared" si="6"/>
        <v>31</v>
      </c>
      <c r="B59" s="35" t="s">
        <v>15</v>
      </c>
      <c r="C59" s="88" t="s">
        <v>104</v>
      </c>
      <c r="D59" s="43">
        <v>2</v>
      </c>
      <c r="E59" s="89"/>
      <c r="F59" s="90"/>
      <c r="G59" s="79">
        <f t="shared" si="4"/>
        <v>0</v>
      </c>
      <c r="H59" s="80">
        <f t="shared" si="5"/>
        <v>0</v>
      </c>
    </row>
    <row r="60" spans="1:8" x14ac:dyDescent="0.25">
      <c r="A60" s="76">
        <f t="shared" si="6"/>
        <v>32</v>
      </c>
      <c r="B60" s="74" t="s">
        <v>85</v>
      </c>
      <c r="C60" s="88" t="s">
        <v>12</v>
      </c>
      <c r="D60" s="43">
        <v>1</v>
      </c>
      <c r="E60" s="89"/>
      <c r="F60" s="90"/>
      <c r="G60" s="79">
        <f t="shared" si="4"/>
        <v>0</v>
      </c>
      <c r="H60" s="80">
        <f t="shared" si="5"/>
        <v>0</v>
      </c>
    </row>
    <row r="61" spans="1:8" x14ac:dyDescent="0.25">
      <c r="A61" s="91"/>
      <c r="B61" s="75" t="s">
        <v>67</v>
      </c>
      <c r="C61" s="36"/>
      <c r="D61" s="36"/>
      <c r="E61" s="92"/>
      <c r="F61" s="93"/>
      <c r="G61" s="94">
        <f>SUM(G27:G60)</f>
        <v>0</v>
      </c>
      <c r="H61" s="95">
        <f>SUM(H27:H60)</f>
        <v>0</v>
      </c>
    </row>
    <row r="62" spans="1:8" ht="17.25" x14ac:dyDescent="0.25">
      <c r="A62" s="76"/>
      <c r="B62" s="65" t="s">
        <v>39</v>
      </c>
      <c r="C62" s="23"/>
      <c r="D62" s="23"/>
      <c r="E62" s="77"/>
      <c r="F62" s="78"/>
      <c r="G62" s="79"/>
      <c r="H62" s="80"/>
    </row>
    <row r="63" spans="1:8" x14ac:dyDescent="0.25">
      <c r="A63" s="76"/>
      <c r="B63" s="72" t="s">
        <v>9</v>
      </c>
      <c r="C63" s="23"/>
      <c r="D63" s="23"/>
      <c r="E63" s="77"/>
      <c r="F63" s="78"/>
      <c r="G63" s="79"/>
      <c r="H63" s="80"/>
    </row>
    <row r="64" spans="1:8" x14ac:dyDescent="0.25">
      <c r="A64" s="76">
        <f>A60+1</f>
        <v>33</v>
      </c>
      <c r="B64" s="35" t="s">
        <v>97</v>
      </c>
      <c r="C64" s="43" t="s">
        <v>8</v>
      </c>
      <c r="D64" s="43">
        <v>1</v>
      </c>
      <c r="E64" s="77"/>
      <c r="F64" s="78"/>
      <c r="G64" s="79">
        <f t="shared" ref="G64:G74" si="7">D64*E64</f>
        <v>0</v>
      </c>
      <c r="H64" s="80">
        <f t="shared" ref="H64:H80" si="8">D64*F64</f>
        <v>0</v>
      </c>
    </row>
    <row r="65" spans="1:8" x14ac:dyDescent="0.25">
      <c r="A65" s="76">
        <f>A64+1</f>
        <v>34</v>
      </c>
      <c r="B65" s="35" t="s">
        <v>22</v>
      </c>
      <c r="C65" s="23" t="s">
        <v>8</v>
      </c>
      <c r="D65" s="23">
        <v>6</v>
      </c>
      <c r="E65" s="77"/>
      <c r="F65" s="78"/>
      <c r="G65" s="79">
        <f>D65*E65</f>
        <v>0</v>
      </c>
      <c r="H65" s="80">
        <f>D65*F65</f>
        <v>0</v>
      </c>
    </row>
    <row r="66" spans="1:8" x14ac:dyDescent="0.25">
      <c r="A66" s="76">
        <f t="shared" ref="A66:A80" si="9">A65+1</f>
        <v>35</v>
      </c>
      <c r="B66" s="35" t="s">
        <v>36</v>
      </c>
      <c r="C66" s="43" t="s">
        <v>8</v>
      </c>
      <c r="D66" s="43">
        <v>1</v>
      </c>
      <c r="E66" s="77"/>
      <c r="F66" s="78"/>
      <c r="G66" s="79">
        <f t="shared" si="7"/>
        <v>0</v>
      </c>
      <c r="H66" s="80">
        <f t="shared" si="8"/>
        <v>0</v>
      </c>
    </row>
    <row r="67" spans="1:8" ht="30" x14ac:dyDescent="0.25">
      <c r="A67" s="76">
        <f t="shared" si="9"/>
        <v>36</v>
      </c>
      <c r="B67" s="35" t="s">
        <v>87</v>
      </c>
      <c r="C67" s="43" t="s">
        <v>8</v>
      </c>
      <c r="D67" s="43">
        <v>1</v>
      </c>
      <c r="E67" s="77"/>
      <c r="F67" s="78"/>
      <c r="G67" s="79">
        <f t="shared" si="7"/>
        <v>0</v>
      </c>
      <c r="H67" s="80">
        <f t="shared" si="8"/>
        <v>0</v>
      </c>
    </row>
    <row r="68" spans="1:8" x14ac:dyDescent="0.25">
      <c r="A68" s="76">
        <f t="shared" si="9"/>
        <v>37</v>
      </c>
      <c r="B68" s="35" t="s">
        <v>21</v>
      </c>
      <c r="C68" s="43" t="s">
        <v>8</v>
      </c>
      <c r="D68" s="43">
        <v>1</v>
      </c>
      <c r="E68" s="77"/>
      <c r="F68" s="78"/>
      <c r="G68" s="79">
        <f t="shared" si="7"/>
        <v>0</v>
      </c>
      <c r="H68" s="80">
        <f t="shared" si="8"/>
        <v>0</v>
      </c>
    </row>
    <row r="69" spans="1:8" x14ac:dyDescent="0.25">
      <c r="A69" s="76">
        <f t="shared" si="9"/>
        <v>38</v>
      </c>
      <c r="B69" s="35" t="s">
        <v>23</v>
      </c>
      <c r="C69" s="43" t="s">
        <v>8</v>
      </c>
      <c r="D69" s="43">
        <v>1</v>
      </c>
      <c r="E69" s="77"/>
      <c r="F69" s="78"/>
      <c r="G69" s="79">
        <f t="shared" si="7"/>
        <v>0</v>
      </c>
      <c r="H69" s="80">
        <f t="shared" si="8"/>
        <v>0</v>
      </c>
    </row>
    <row r="70" spans="1:8" x14ac:dyDescent="0.25">
      <c r="A70" s="76">
        <f t="shared" si="9"/>
        <v>39</v>
      </c>
      <c r="B70" s="35" t="s">
        <v>38</v>
      </c>
      <c r="C70" s="43" t="s">
        <v>8</v>
      </c>
      <c r="D70" s="43">
        <v>6</v>
      </c>
      <c r="E70" s="77"/>
      <c r="F70" s="78"/>
      <c r="G70" s="79">
        <f t="shared" si="7"/>
        <v>0</v>
      </c>
      <c r="H70" s="80">
        <f t="shared" si="8"/>
        <v>0</v>
      </c>
    </row>
    <row r="71" spans="1:8" x14ac:dyDescent="0.25">
      <c r="A71" s="76">
        <f t="shared" si="9"/>
        <v>40</v>
      </c>
      <c r="B71" s="35" t="s">
        <v>42</v>
      </c>
      <c r="C71" s="43" t="s">
        <v>8</v>
      </c>
      <c r="D71" s="43">
        <v>6</v>
      </c>
      <c r="E71" s="77"/>
      <c r="F71" s="78"/>
      <c r="G71" s="79">
        <f t="shared" si="7"/>
        <v>0</v>
      </c>
      <c r="H71" s="80">
        <f t="shared" si="8"/>
        <v>0</v>
      </c>
    </row>
    <row r="72" spans="1:8" x14ac:dyDescent="0.25">
      <c r="A72" s="76">
        <f t="shared" si="9"/>
        <v>41</v>
      </c>
      <c r="B72" s="62" t="s">
        <v>37</v>
      </c>
      <c r="C72" s="43" t="s">
        <v>8</v>
      </c>
      <c r="D72" s="23">
        <v>1</v>
      </c>
      <c r="E72" s="77"/>
      <c r="F72" s="78"/>
      <c r="G72" s="79">
        <f>D72*E72</f>
        <v>0</v>
      </c>
      <c r="H72" s="80">
        <f>D72*F72</f>
        <v>0</v>
      </c>
    </row>
    <row r="73" spans="1:8" ht="30" x14ac:dyDescent="0.25">
      <c r="A73" s="76">
        <f t="shared" si="9"/>
        <v>42</v>
      </c>
      <c r="B73" s="35" t="s">
        <v>68</v>
      </c>
      <c r="C73" s="43" t="s">
        <v>8</v>
      </c>
      <c r="D73" s="43">
        <v>1</v>
      </c>
      <c r="E73" s="77"/>
      <c r="F73" s="78"/>
      <c r="G73" s="79">
        <f t="shared" si="7"/>
        <v>0</v>
      </c>
      <c r="H73" s="80">
        <f t="shared" si="8"/>
        <v>0</v>
      </c>
    </row>
    <row r="74" spans="1:8" x14ac:dyDescent="0.25">
      <c r="A74" s="76">
        <f t="shared" si="9"/>
        <v>43</v>
      </c>
      <c r="B74" s="35" t="s">
        <v>32</v>
      </c>
      <c r="C74" s="43" t="s">
        <v>8</v>
      </c>
      <c r="D74" s="43">
        <v>1</v>
      </c>
      <c r="E74" s="77"/>
      <c r="F74" s="78"/>
      <c r="G74" s="79">
        <f t="shared" si="7"/>
        <v>0</v>
      </c>
      <c r="H74" s="80">
        <f t="shared" si="8"/>
        <v>0</v>
      </c>
    </row>
    <row r="75" spans="1:8" ht="30" x14ac:dyDescent="0.25">
      <c r="A75" s="76">
        <f t="shared" si="9"/>
        <v>44</v>
      </c>
      <c r="B75" s="35" t="s">
        <v>91</v>
      </c>
      <c r="C75" s="43" t="s">
        <v>8</v>
      </c>
      <c r="D75" s="43">
        <v>3</v>
      </c>
      <c r="E75" s="77"/>
      <c r="F75" s="78"/>
      <c r="G75" s="79">
        <v>0</v>
      </c>
      <c r="H75" s="80">
        <f t="shared" si="8"/>
        <v>0</v>
      </c>
    </row>
    <row r="76" spans="1:8" ht="30" x14ac:dyDescent="0.25">
      <c r="A76" s="76">
        <f t="shared" si="9"/>
        <v>45</v>
      </c>
      <c r="B76" s="35" t="s">
        <v>89</v>
      </c>
      <c r="C76" s="43" t="s">
        <v>8</v>
      </c>
      <c r="D76" s="43">
        <v>3</v>
      </c>
      <c r="E76" s="77"/>
      <c r="F76" s="78"/>
      <c r="G76" s="79">
        <v>0</v>
      </c>
      <c r="H76" s="80">
        <f t="shared" si="8"/>
        <v>0</v>
      </c>
    </row>
    <row r="77" spans="1:8" x14ac:dyDescent="0.25">
      <c r="A77" s="76">
        <f t="shared" si="9"/>
        <v>46</v>
      </c>
      <c r="B77" s="35" t="s">
        <v>92</v>
      </c>
      <c r="C77" s="43" t="s">
        <v>8</v>
      </c>
      <c r="D77" s="43">
        <v>1</v>
      </c>
      <c r="E77" s="77"/>
      <c r="F77" s="78"/>
      <c r="G77" s="79">
        <v>0</v>
      </c>
      <c r="H77" s="80">
        <f t="shared" si="8"/>
        <v>0</v>
      </c>
    </row>
    <row r="78" spans="1:8" ht="30" x14ac:dyDescent="0.25">
      <c r="A78" s="76">
        <f t="shared" si="9"/>
        <v>47</v>
      </c>
      <c r="B78" s="35" t="s">
        <v>93</v>
      </c>
      <c r="C78" s="43" t="s">
        <v>8</v>
      </c>
      <c r="D78" s="43">
        <v>1</v>
      </c>
      <c r="E78" s="77"/>
      <c r="F78" s="78"/>
      <c r="G78" s="79">
        <f t="shared" ref="G78:G79" si="10">D78*E78</f>
        <v>0</v>
      </c>
      <c r="H78" s="80">
        <f t="shared" si="8"/>
        <v>0</v>
      </c>
    </row>
    <row r="79" spans="1:8" x14ac:dyDescent="0.25">
      <c r="A79" s="76">
        <f t="shared" si="9"/>
        <v>48</v>
      </c>
      <c r="B79" s="35" t="s">
        <v>94</v>
      </c>
      <c r="C79" s="43" t="s">
        <v>8</v>
      </c>
      <c r="D79" s="43">
        <v>1</v>
      </c>
      <c r="E79" s="77"/>
      <c r="F79" s="78"/>
      <c r="G79" s="79">
        <f t="shared" si="10"/>
        <v>0</v>
      </c>
      <c r="H79" s="80">
        <f t="shared" si="8"/>
        <v>0</v>
      </c>
    </row>
    <row r="80" spans="1:8" x14ac:dyDescent="0.25">
      <c r="A80" s="76">
        <f t="shared" si="9"/>
        <v>49</v>
      </c>
      <c r="B80" s="35" t="s">
        <v>90</v>
      </c>
      <c r="C80" s="43" t="s">
        <v>8</v>
      </c>
      <c r="D80" s="43">
        <v>6</v>
      </c>
      <c r="E80" s="77"/>
      <c r="F80" s="78"/>
      <c r="G80" s="79">
        <v>0</v>
      </c>
      <c r="H80" s="80">
        <f t="shared" si="8"/>
        <v>0</v>
      </c>
    </row>
    <row r="81" spans="1:8" x14ac:dyDescent="0.25">
      <c r="A81" s="76"/>
      <c r="B81" s="72" t="s">
        <v>16</v>
      </c>
      <c r="C81" s="23"/>
      <c r="D81" s="23"/>
      <c r="E81" s="77"/>
      <c r="F81" s="78"/>
      <c r="G81" s="79"/>
      <c r="H81" s="80"/>
    </row>
    <row r="82" spans="1:8" x14ac:dyDescent="0.25">
      <c r="A82" s="76">
        <f>A80+1</f>
        <v>50</v>
      </c>
      <c r="B82" s="35" t="s">
        <v>43</v>
      </c>
      <c r="C82" s="23" t="s">
        <v>24</v>
      </c>
      <c r="D82" s="23">
        <v>450</v>
      </c>
      <c r="E82" s="77"/>
      <c r="F82" s="78"/>
      <c r="G82" s="79">
        <f>D82*E82</f>
        <v>0</v>
      </c>
      <c r="H82" s="80">
        <f>D82*F82</f>
        <v>0</v>
      </c>
    </row>
    <row r="83" spans="1:8" ht="30" x14ac:dyDescent="0.25">
      <c r="A83" s="76">
        <f t="shared" ref="A83" si="11">A82+1</f>
        <v>51</v>
      </c>
      <c r="B83" s="35" t="s">
        <v>98</v>
      </c>
      <c r="C83" s="43" t="s">
        <v>24</v>
      </c>
      <c r="D83" s="43">
        <v>250</v>
      </c>
      <c r="E83" s="77"/>
      <c r="F83" s="78"/>
      <c r="G83" s="79">
        <f>D83*E83</f>
        <v>0</v>
      </c>
      <c r="H83" s="80">
        <f>D83*F83</f>
        <v>0</v>
      </c>
    </row>
    <row r="84" spans="1:8" x14ac:dyDescent="0.25">
      <c r="A84" s="76"/>
      <c r="B84" s="73" t="s">
        <v>11</v>
      </c>
      <c r="C84" s="88"/>
      <c r="D84" s="43"/>
      <c r="E84" s="89"/>
      <c r="F84" s="90"/>
      <c r="G84" s="79"/>
      <c r="H84" s="80"/>
    </row>
    <row r="85" spans="1:8" ht="30" x14ac:dyDescent="0.25">
      <c r="A85" s="76">
        <f>A83+1</f>
        <v>52</v>
      </c>
      <c r="B85" s="74" t="s">
        <v>86</v>
      </c>
      <c r="C85" s="88" t="s">
        <v>12</v>
      </c>
      <c r="D85" s="43">
        <v>1</v>
      </c>
      <c r="E85" s="89"/>
      <c r="F85" s="90"/>
      <c r="G85" s="79">
        <f t="shared" ref="G85:G92" si="12">D85*E85</f>
        <v>0</v>
      </c>
      <c r="H85" s="80">
        <f t="shared" ref="H85:H92" si="13">D85*F85</f>
        <v>0</v>
      </c>
    </row>
    <row r="86" spans="1:8" x14ac:dyDescent="0.25">
      <c r="A86" s="76">
        <f t="shared" ref="A86:A92" si="14">A85+1</f>
        <v>53</v>
      </c>
      <c r="B86" s="35" t="s">
        <v>44</v>
      </c>
      <c r="C86" s="88" t="s">
        <v>104</v>
      </c>
      <c r="D86" s="43">
        <v>6</v>
      </c>
      <c r="E86" s="89"/>
      <c r="F86" s="90"/>
      <c r="G86" s="79">
        <f t="shared" si="12"/>
        <v>0</v>
      </c>
      <c r="H86" s="80">
        <f t="shared" si="13"/>
        <v>0</v>
      </c>
    </row>
    <row r="87" spans="1:8" ht="33.75" customHeight="1" x14ac:dyDescent="0.25">
      <c r="A87" s="76">
        <f t="shared" si="14"/>
        <v>54</v>
      </c>
      <c r="B87" s="35" t="s">
        <v>95</v>
      </c>
      <c r="C87" s="88" t="s">
        <v>104</v>
      </c>
      <c r="D87" s="43">
        <v>10</v>
      </c>
      <c r="E87" s="89"/>
      <c r="F87" s="90"/>
      <c r="G87" s="79">
        <f t="shared" si="12"/>
        <v>0</v>
      </c>
      <c r="H87" s="80">
        <f t="shared" si="13"/>
        <v>0</v>
      </c>
    </row>
    <row r="88" spans="1:8" x14ac:dyDescent="0.25">
      <c r="A88" s="76">
        <f t="shared" si="14"/>
        <v>55</v>
      </c>
      <c r="B88" s="35" t="s">
        <v>10</v>
      </c>
      <c r="C88" s="88" t="s">
        <v>12</v>
      </c>
      <c r="D88" s="43">
        <v>1</v>
      </c>
      <c r="E88" s="89"/>
      <c r="F88" s="90"/>
      <c r="G88" s="79">
        <f t="shared" si="12"/>
        <v>0</v>
      </c>
      <c r="H88" s="80">
        <f t="shared" si="13"/>
        <v>0</v>
      </c>
    </row>
    <row r="89" spans="1:8" x14ac:dyDescent="0.25">
      <c r="A89" s="76">
        <f t="shared" si="14"/>
        <v>56</v>
      </c>
      <c r="B89" s="35" t="s">
        <v>13</v>
      </c>
      <c r="C89" s="88" t="s">
        <v>12</v>
      </c>
      <c r="D89" s="43">
        <v>1</v>
      </c>
      <c r="E89" s="89"/>
      <c r="F89" s="90"/>
      <c r="G89" s="79">
        <f t="shared" si="12"/>
        <v>0</v>
      </c>
      <c r="H89" s="80">
        <f t="shared" si="13"/>
        <v>0</v>
      </c>
    </row>
    <row r="90" spans="1:8" x14ac:dyDescent="0.25">
      <c r="A90" s="76">
        <f t="shared" si="14"/>
        <v>57</v>
      </c>
      <c r="B90" s="35" t="s">
        <v>14</v>
      </c>
      <c r="C90" s="88" t="s">
        <v>12</v>
      </c>
      <c r="D90" s="43">
        <v>1</v>
      </c>
      <c r="E90" s="89"/>
      <c r="F90" s="90"/>
      <c r="G90" s="79">
        <f t="shared" si="12"/>
        <v>0</v>
      </c>
      <c r="H90" s="80">
        <f t="shared" si="13"/>
        <v>0</v>
      </c>
    </row>
    <row r="91" spans="1:8" x14ac:dyDescent="0.25">
      <c r="A91" s="76">
        <f t="shared" si="14"/>
        <v>58</v>
      </c>
      <c r="B91" s="35" t="s">
        <v>15</v>
      </c>
      <c r="C91" s="88" t="s">
        <v>104</v>
      </c>
      <c r="D91" s="43">
        <v>2</v>
      </c>
      <c r="E91" s="89"/>
      <c r="F91" s="90"/>
      <c r="G91" s="79">
        <f t="shared" si="12"/>
        <v>0</v>
      </c>
      <c r="H91" s="80">
        <f t="shared" si="13"/>
        <v>0</v>
      </c>
    </row>
    <row r="92" spans="1:8" x14ac:dyDescent="0.25">
      <c r="A92" s="76">
        <f t="shared" si="14"/>
        <v>59</v>
      </c>
      <c r="B92" s="74" t="s">
        <v>85</v>
      </c>
      <c r="C92" s="88" t="s">
        <v>12</v>
      </c>
      <c r="D92" s="43">
        <v>1</v>
      </c>
      <c r="E92" s="89"/>
      <c r="F92" s="90"/>
      <c r="G92" s="79">
        <f t="shared" si="12"/>
        <v>0</v>
      </c>
      <c r="H92" s="80">
        <f t="shared" si="13"/>
        <v>0</v>
      </c>
    </row>
    <row r="93" spans="1:8" x14ac:dyDescent="0.25">
      <c r="A93" s="91"/>
      <c r="B93" s="75" t="s">
        <v>40</v>
      </c>
      <c r="C93" s="36"/>
      <c r="D93" s="36"/>
      <c r="E93" s="92"/>
      <c r="F93" s="93"/>
      <c r="G93" s="94">
        <f>SUM(G64:G92)</f>
        <v>0</v>
      </c>
      <c r="H93" s="95">
        <f>SUM(H64:H92)</f>
        <v>0</v>
      </c>
    </row>
    <row r="94" spans="1:8" ht="17.25" x14ac:dyDescent="0.25">
      <c r="A94" s="76"/>
      <c r="B94" s="65" t="s">
        <v>63</v>
      </c>
      <c r="C94" s="23"/>
      <c r="D94" s="23"/>
      <c r="E94" s="77"/>
      <c r="F94" s="78"/>
      <c r="G94" s="79"/>
      <c r="H94" s="80"/>
    </row>
    <row r="95" spans="1:8" x14ac:dyDescent="0.25">
      <c r="A95" s="76"/>
      <c r="B95" s="72" t="s">
        <v>64</v>
      </c>
      <c r="C95" s="23"/>
      <c r="D95" s="23"/>
      <c r="E95" s="77"/>
      <c r="F95" s="78"/>
      <c r="G95" s="79"/>
      <c r="H95" s="80"/>
    </row>
    <row r="96" spans="1:8" x14ac:dyDescent="0.25">
      <c r="A96" s="76">
        <f>A92+1</f>
        <v>60</v>
      </c>
      <c r="B96" s="74" t="s">
        <v>69</v>
      </c>
      <c r="C96" s="43" t="s">
        <v>8</v>
      </c>
      <c r="D96" s="43">
        <v>1</v>
      </c>
      <c r="E96" s="77"/>
      <c r="F96" s="78"/>
      <c r="G96" s="79">
        <f t="shared" ref="G96" si="15">D96*E96</f>
        <v>0</v>
      </c>
      <c r="H96" s="80">
        <f t="shared" ref="H96" si="16">D96*F96</f>
        <v>0</v>
      </c>
    </row>
    <row r="97" spans="1:8" x14ac:dyDescent="0.25">
      <c r="A97" s="76">
        <f t="shared" ref="A97:A106" si="17">A96+1</f>
        <v>61</v>
      </c>
      <c r="B97" s="74" t="s">
        <v>71</v>
      </c>
      <c r="C97" s="23" t="s">
        <v>8</v>
      </c>
      <c r="D97" s="23">
        <v>1</v>
      </c>
      <c r="E97" s="77"/>
      <c r="F97" s="78"/>
      <c r="G97" s="79">
        <f>D97*E97</f>
        <v>0</v>
      </c>
      <c r="H97" s="80">
        <f>D97*F97</f>
        <v>0</v>
      </c>
    </row>
    <row r="98" spans="1:8" x14ac:dyDescent="0.25">
      <c r="A98" s="76">
        <f t="shared" si="17"/>
        <v>62</v>
      </c>
      <c r="B98" s="74" t="s">
        <v>72</v>
      </c>
      <c r="C98" s="43" t="s">
        <v>8</v>
      </c>
      <c r="D98" s="43">
        <v>1</v>
      </c>
      <c r="E98" s="77"/>
      <c r="F98" s="78"/>
      <c r="G98" s="79">
        <f t="shared" ref="G98:G106" si="18">D98*E98</f>
        <v>0</v>
      </c>
      <c r="H98" s="80">
        <f t="shared" ref="H98:H106" si="19">D98*F98</f>
        <v>0</v>
      </c>
    </row>
    <row r="99" spans="1:8" x14ac:dyDescent="0.25">
      <c r="A99" s="76">
        <f t="shared" si="17"/>
        <v>63</v>
      </c>
      <c r="B99" s="74" t="s">
        <v>70</v>
      </c>
      <c r="C99" s="43" t="s">
        <v>8</v>
      </c>
      <c r="D99" s="43">
        <v>1</v>
      </c>
      <c r="E99" s="77"/>
      <c r="F99" s="78"/>
      <c r="G99" s="79">
        <f t="shared" si="18"/>
        <v>0</v>
      </c>
      <c r="H99" s="80">
        <f t="shared" si="19"/>
        <v>0</v>
      </c>
    </row>
    <row r="100" spans="1:8" ht="30" x14ac:dyDescent="0.25">
      <c r="A100" s="76">
        <f t="shared" si="17"/>
        <v>64</v>
      </c>
      <c r="B100" s="74" t="s">
        <v>73</v>
      </c>
      <c r="C100" s="43" t="s">
        <v>8</v>
      </c>
      <c r="D100" s="43">
        <v>2</v>
      </c>
      <c r="E100" s="77"/>
      <c r="F100" s="78"/>
      <c r="G100" s="79">
        <f t="shared" si="18"/>
        <v>0</v>
      </c>
      <c r="H100" s="80">
        <f t="shared" si="19"/>
        <v>0</v>
      </c>
    </row>
    <row r="101" spans="1:8" x14ac:dyDescent="0.25">
      <c r="A101" s="76">
        <f t="shared" si="17"/>
        <v>65</v>
      </c>
      <c r="B101" s="35" t="s">
        <v>74</v>
      </c>
      <c r="C101" s="43" t="s">
        <v>8</v>
      </c>
      <c r="D101" s="43">
        <v>2</v>
      </c>
      <c r="E101" s="77"/>
      <c r="F101" s="78"/>
      <c r="G101" s="79">
        <f t="shared" si="18"/>
        <v>0</v>
      </c>
      <c r="H101" s="80">
        <f t="shared" si="19"/>
        <v>0</v>
      </c>
    </row>
    <row r="102" spans="1:8" x14ac:dyDescent="0.25">
      <c r="A102" s="76">
        <f t="shared" si="17"/>
        <v>66</v>
      </c>
      <c r="B102" s="35" t="s">
        <v>75</v>
      </c>
      <c r="C102" s="43" t="s">
        <v>8</v>
      </c>
      <c r="D102" s="43">
        <v>2</v>
      </c>
      <c r="E102" s="77"/>
      <c r="F102" s="78"/>
      <c r="G102" s="79">
        <f t="shared" si="18"/>
        <v>0</v>
      </c>
      <c r="H102" s="80">
        <f t="shared" si="19"/>
        <v>0</v>
      </c>
    </row>
    <row r="103" spans="1:8" x14ac:dyDescent="0.25">
      <c r="A103" s="76">
        <f t="shared" si="17"/>
        <v>67</v>
      </c>
      <c r="B103" s="74" t="s">
        <v>76</v>
      </c>
      <c r="C103" s="43" t="s">
        <v>8</v>
      </c>
      <c r="D103" s="43">
        <v>2</v>
      </c>
      <c r="E103" s="77"/>
      <c r="F103" s="78"/>
      <c r="G103" s="79">
        <f t="shared" si="18"/>
        <v>0</v>
      </c>
      <c r="H103" s="80">
        <f t="shared" si="19"/>
        <v>0</v>
      </c>
    </row>
    <row r="104" spans="1:8" x14ac:dyDescent="0.25">
      <c r="A104" s="76">
        <f t="shared" si="17"/>
        <v>68</v>
      </c>
      <c r="B104" s="35" t="s">
        <v>77</v>
      </c>
      <c r="C104" s="43" t="s">
        <v>8</v>
      </c>
      <c r="D104" s="43">
        <v>1</v>
      </c>
      <c r="E104" s="77"/>
      <c r="F104" s="78"/>
      <c r="G104" s="79">
        <f t="shared" si="18"/>
        <v>0</v>
      </c>
      <c r="H104" s="80">
        <f t="shared" si="19"/>
        <v>0</v>
      </c>
    </row>
    <row r="105" spans="1:8" x14ac:dyDescent="0.25">
      <c r="A105" s="76">
        <f t="shared" si="17"/>
        <v>69</v>
      </c>
      <c r="B105" s="35" t="s">
        <v>78</v>
      </c>
      <c r="C105" s="43" t="s">
        <v>8</v>
      </c>
      <c r="D105" s="43">
        <v>3</v>
      </c>
      <c r="E105" s="77"/>
      <c r="F105" s="78"/>
      <c r="G105" s="79">
        <f t="shared" si="18"/>
        <v>0</v>
      </c>
      <c r="H105" s="80">
        <f t="shared" si="19"/>
        <v>0</v>
      </c>
    </row>
    <row r="106" spans="1:8" x14ac:dyDescent="0.25">
      <c r="A106" s="76">
        <f t="shared" si="17"/>
        <v>70</v>
      </c>
      <c r="B106" s="35" t="s">
        <v>79</v>
      </c>
      <c r="C106" s="43" t="s">
        <v>8</v>
      </c>
      <c r="D106" s="43">
        <v>3</v>
      </c>
      <c r="E106" s="77"/>
      <c r="F106" s="78"/>
      <c r="G106" s="79">
        <f t="shared" si="18"/>
        <v>0</v>
      </c>
      <c r="H106" s="80">
        <f t="shared" si="19"/>
        <v>0</v>
      </c>
    </row>
    <row r="107" spans="1:8" x14ac:dyDescent="0.25">
      <c r="A107" s="76"/>
      <c r="B107" s="72" t="s">
        <v>16</v>
      </c>
      <c r="C107" s="23"/>
      <c r="D107" s="23"/>
      <c r="E107" s="77"/>
      <c r="F107" s="78"/>
      <c r="G107" s="79"/>
      <c r="H107" s="80"/>
    </row>
    <row r="108" spans="1:8" x14ac:dyDescent="0.25">
      <c r="A108" s="76">
        <f>A106+1</f>
        <v>71</v>
      </c>
      <c r="B108" s="35" t="s">
        <v>80</v>
      </c>
      <c r="C108" s="23" t="s">
        <v>24</v>
      </c>
      <c r="D108" s="23">
        <v>200</v>
      </c>
      <c r="E108" s="77"/>
      <c r="F108" s="78"/>
      <c r="G108" s="79">
        <f>D108*E108</f>
        <v>0</v>
      </c>
      <c r="H108" s="80">
        <f>D108*F108</f>
        <v>0</v>
      </c>
    </row>
    <row r="109" spans="1:8" ht="30" x14ac:dyDescent="0.25">
      <c r="A109" s="76">
        <f t="shared" ref="A109" si="20">A108+1</f>
        <v>72</v>
      </c>
      <c r="B109" s="35" t="s">
        <v>98</v>
      </c>
      <c r="C109" s="43" t="s">
        <v>24</v>
      </c>
      <c r="D109" s="43">
        <v>100</v>
      </c>
      <c r="E109" s="77"/>
      <c r="F109" s="78"/>
      <c r="G109" s="79">
        <f>D109*E109</f>
        <v>0</v>
      </c>
      <c r="H109" s="80">
        <f>D109*F109</f>
        <v>0</v>
      </c>
    </row>
    <row r="110" spans="1:8" x14ac:dyDescent="0.25">
      <c r="A110" s="76"/>
      <c r="B110" s="73" t="s">
        <v>11</v>
      </c>
      <c r="C110" s="88"/>
      <c r="D110" s="43"/>
      <c r="E110" s="89"/>
      <c r="F110" s="90"/>
      <c r="G110" s="79"/>
      <c r="H110" s="80"/>
    </row>
    <row r="111" spans="1:8" ht="30" x14ac:dyDescent="0.25">
      <c r="A111" s="76">
        <f>A109+1</f>
        <v>73</v>
      </c>
      <c r="B111" s="74" t="s">
        <v>86</v>
      </c>
      <c r="C111" s="88" t="s">
        <v>12</v>
      </c>
      <c r="D111" s="43">
        <v>1</v>
      </c>
      <c r="E111" s="89"/>
      <c r="F111" s="90"/>
      <c r="G111" s="79">
        <f t="shared" ref="G111:G115" si="21">D111*E111</f>
        <v>0</v>
      </c>
      <c r="H111" s="80">
        <f t="shared" ref="H111:H115" si="22">D111*F111</f>
        <v>0</v>
      </c>
    </row>
    <row r="112" spans="1:8" x14ac:dyDescent="0.25">
      <c r="A112" s="76">
        <f t="shared" ref="A112:A115" si="23">A111+1</f>
        <v>74</v>
      </c>
      <c r="B112" s="35" t="s">
        <v>10</v>
      </c>
      <c r="C112" s="88" t="s">
        <v>104</v>
      </c>
      <c r="D112" s="43">
        <v>8</v>
      </c>
      <c r="E112" s="89"/>
      <c r="F112" s="90"/>
      <c r="G112" s="79">
        <f t="shared" si="21"/>
        <v>0</v>
      </c>
      <c r="H112" s="80">
        <f t="shared" si="22"/>
        <v>0</v>
      </c>
    </row>
    <row r="113" spans="1:8" x14ac:dyDescent="0.25">
      <c r="A113" s="76">
        <f t="shared" si="23"/>
        <v>75</v>
      </c>
      <c r="B113" s="35" t="s">
        <v>13</v>
      </c>
      <c r="C113" s="88" t="s">
        <v>12</v>
      </c>
      <c r="D113" s="43">
        <v>1</v>
      </c>
      <c r="E113" s="89"/>
      <c r="F113" s="90"/>
      <c r="G113" s="79">
        <f t="shared" si="21"/>
        <v>0</v>
      </c>
      <c r="H113" s="80">
        <f t="shared" si="22"/>
        <v>0</v>
      </c>
    </row>
    <row r="114" spans="1:8" x14ac:dyDescent="0.25">
      <c r="A114" s="76">
        <f t="shared" si="23"/>
        <v>76</v>
      </c>
      <c r="B114" s="35" t="s">
        <v>15</v>
      </c>
      <c r="C114" s="88" t="s">
        <v>104</v>
      </c>
      <c r="D114" s="43">
        <v>2</v>
      </c>
      <c r="E114" s="89"/>
      <c r="F114" s="90"/>
      <c r="G114" s="79">
        <f t="shared" si="21"/>
        <v>0</v>
      </c>
      <c r="H114" s="80">
        <f t="shared" si="22"/>
        <v>0</v>
      </c>
    </row>
    <row r="115" spans="1:8" x14ac:dyDescent="0.25">
      <c r="A115" s="76">
        <f t="shared" si="23"/>
        <v>77</v>
      </c>
      <c r="B115" s="74" t="s">
        <v>85</v>
      </c>
      <c r="C115" s="88" t="s">
        <v>12</v>
      </c>
      <c r="D115" s="43">
        <v>1</v>
      </c>
      <c r="E115" s="89"/>
      <c r="F115" s="90"/>
      <c r="G115" s="79">
        <f t="shared" si="21"/>
        <v>0</v>
      </c>
      <c r="H115" s="80">
        <f t="shared" si="22"/>
        <v>0</v>
      </c>
    </row>
    <row r="116" spans="1:8" x14ac:dyDescent="0.25">
      <c r="A116" s="91"/>
      <c r="B116" s="75" t="s">
        <v>65</v>
      </c>
      <c r="C116" s="36"/>
      <c r="D116" s="36"/>
      <c r="E116" s="92"/>
      <c r="F116" s="93"/>
      <c r="G116" s="94">
        <f>SUM(G96:G115)</f>
        <v>0</v>
      </c>
      <c r="H116" s="95">
        <f>SUM(H96:H115)</f>
        <v>0</v>
      </c>
    </row>
    <row r="117" spans="1:8" ht="17.25" x14ac:dyDescent="0.25">
      <c r="A117" s="96"/>
      <c r="B117" s="65" t="s">
        <v>45</v>
      </c>
      <c r="C117" s="97"/>
      <c r="D117" s="97"/>
      <c r="E117" s="98"/>
      <c r="F117" s="99"/>
      <c r="G117" s="100"/>
      <c r="H117" s="101"/>
    </row>
    <row r="118" spans="1:8" x14ac:dyDescent="0.25">
      <c r="A118" s="76">
        <f>A115+1</f>
        <v>78</v>
      </c>
      <c r="B118" s="35" t="s">
        <v>46</v>
      </c>
      <c r="C118" s="43" t="s">
        <v>12</v>
      </c>
      <c r="D118" s="43">
        <v>1</v>
      </c>
      <c r="E118" s="77"/>
      <c r="F118" s="78"/>
      <c r="G118" s="79">
        <f>D118*E118</f>
        <v>0</v>
      </c>
      <c r="H118" s="80">
        <f>D118*F118</f>
        <v>0</v>
      </c>
    </row>
    <row r="119" spans="1:8" x14ac:dyDescent="0.25">
      <c r="A119" s="76">
        <f t="shared" ref="A119" si="24">A118+1</f>
        <v>79</v>
      </c>
      <c r="B119" s="35" t="s">
        <v>47</v>
      </c>
      <c r="C119" s="88" t="s">
        <v>104</v>
      </c>
      <c r="D119" s="43">
        <v>12</v>
      </c>
      <c r="E119" s="89"/>
      <c r="F119" s="90"/>
      <c r="G119" s="79">
        <f t="shared" ref="G119" si="25">D119*E119</f>
        <v>0</v>
      </c>
      <c r="H119" s="80">
        <f t="shared" ref="H119" si="26">D119*F119</f>
        <v>0</v>
      </c>
    </row>
    <row r="120" spans="1:8" x14ac:dyDescent="0.25">
      <c r="A120" s="91"/>
      <c r="B120" s="75" t="s">
        <v>48</v>
      </c>
      <c r="C120" s="36"/>
      <c r="D120" s="36"/>
      <c r="E120" s="102"/>
      <c r="F120" s="103"/>
      <c r="G120" s="94">
        <f>SUM(G118:G119)</f>
        <v>0</v>
      </c>
      <c r="H120" s="95">
        <f>SUM(H118:H119)</f>
        <v>0</v>
      </c>
    </row>
  </sheetData>
  <protectedRanges>
    <protectedRange sqref="D102:D103 D108 D105:D106 D96:D100" name="Oblast1"/>
    <protectedRange sqref="D109" name="Oblast1_2"/>
    <protectedRange sqref="D104 D101" name="Oblast1_5"/>
    <protectedRange sqref="D118" name="Oblast1_2_1"/>
    <protectedRange sqref="D82 D64:D80" name="Oblast1_6"/>
    <protectedRange sqref="D83" name="Oblast1_2_3"/>
    <protectedRange sqref="D30:D33 D27 D41:D45 D35:D39" name="Oblast1_8"/>
    <protectedRange sqref="D34" name="Oblast1_1_1"/>
    <protectedRange sqref="D52" name="Oblast1_2_4"/>
    <protectedRange sqref="D28" name="Oblast1_3_1"/>
    <protectedRange sqref="D29" name="Oblast1_4_1"/>
    <protectedRange sqref="D40" name="Oblast1_5_1"/>
    <protectedRange sqref="D46:D47" name="Oblast1_7_1"/>
    <protectedRange sqref="D49:D51" name="Oblast1_2_2_1"/>
  </protectedRanges>
  <mergeCells count="12">
    <mergeCell ref="A21:H21"/>
    <mergeCell ref="A4:H4"/>
    <mergeCell ref="A6:H6"/>
    <mergeCell ref="A7:H7"/>
    <mergeCell ref="A8:H8"/>
    <mergeCell ref="A9:H9"/>
    <mergeCell ref="A10:B10"/>
    <mergeCell ref="B13:F13"/>
    <mergeCell ref="B14:F14"/>
    <mergeCell ref="B15:F15"/>
    <mergeCell ref="B16:F16"/>
    <mergeCell ref="B20:H20"/>
  </mergeCells>
  <pageMargins left="0.70833333333333304" right="0.70833333333333304" top="0.78749999999999998" bottom="0.78749999999999998" header="0.51180555555555496" footer="0.51180555555555496"/>
  <pageSetup paperSize="9" scale="80" firstPageNumber="0" fitToHeight="0" orientation="landscape" horizontalDpi="300" verticalDpi="300" r:id="rId1"/>
  <rowBreaks count="4" manualBreakCount="4">
    <brk id="36" max="7" man="1"/>
    <brk id="61" max="7" man="1"/>
    <brk id="83" max="7" man="1"/>
    <brk id="10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51</vt:i4>
      </vt:variant>
    </vt:vector>
  </HeadingPairs>
  <TitlesOfParts>
    <vt:vector size="54" baseType="lpstr">
      <vt:lpstr>Rekapitulace</vt:lpstr>
      <vt:lpstr>Hlavní budova</vt:lpstr>
      <vt:lpstr>Domov mládeže</vt:lpstr>
      <vt:lpstr>'Domov mládeže'!Názvy_tisku</vt:lpstr>
      <vt:lpstr>'Hlavní budova'!Názvy_tisku</vt:lpstr>
      <vt:lpstr>Rekapitulace!Názvy_tisku</vt:lpstr>
      <vt:lpstr>'Domov mládeže'!Oblast_tisku</vt:lpstr>
      <vt:lpstr>'Hlavní budova'!Oblast_tisku</vt:lpstr>
      <vt:lpstr>Rekapitulace!Oblast_tisku</vt:lpstr>
      <vt:lpstr>'Domov mládeže'!Print_Area_0</vt:lpstr>
      <vt:lpstr>'Hlavní budova'!Print_Area_0</vt:lpstr>
      <vt:lpstr>Rekapitulace!Print_Area_0</vt:lpstr>
      <vt:lpstr>'Domov mládeže'!Print_Area_0_0</vt:lpstr>
      <vt:lpstr>'Hlavní budova'!Print_Area_0_0</vt:lpstr>
      <vt:lpstr>Rekapitulace!Print_Area_0_0</vt:lpstr>
      <vt:lpstr>'Domov mládeže'!Print_Area_0_0_0</vt:lpstr>
      <vt:lpstr>'Hlavní budova'!Print_Area_0_0_0</vt:lpstr>
      <vt:lpstr>Rekapitulace!Print_Area_0_0_0</vt:lpstr>
      <vt:lpstr>'Domov mládeže'!Print_Area_0_0_0_0</vt:lpstr>
      <vt:lpstr>'Hlavní budova'!Print_Area_0_0_0_0</vt:lpstr>
      <vt:lpstr>Rekapitulace!Print_Area_0_0_0_0</vt:lpstr>
      <vt:lpstr>'Domov mládeže'!Print_Area_0_0_0_0_0</vt:lpstr>
      <vt:lpstr>'Hlavní budova'!Print_Area_0_0_0_0_0</vt:lpstr>
      <vt:lpstr>Rekapitulace!Print_Area_0_0_0_0_0</vt:lpstr>
      <vt:lpstr>'Domov mládeže'!Print_Area_0_0_0_0_0_0</vt:lpstr>
      <vt:lpstr>'Hlavní budova'!Print_Area_0_0_0_0_0_0</vt:lpstr>
      <vt:lpstr>Rekapitulace!Print_Area_0_0_0_0_0_0</vt:lpstr>
      <vt:lpstr>'Domov mládeže'!Print_Area_0_0_0_0_0_0_0</vt:lpstr>
      <vt:lpstr>'Hlavní budova'!Print_Area_0_0_0_0_0_0_0</vt:lpstr>
      <vt:lpstr>Rekapitulace!Print_Area_0_0_0_0_0_0_0</vt:lpstr>
      <vt:lpstr>'Domov mládeže'!Print_Titles_0</vt:lpstr>
      <vt:lpstr>'Hlavní budova'!Print_Titles_0</vt:lpstr>
      <vt:lpstr>Rekapitulace!Print_Titles_0</vt:lpstr>
      <vt:lpstr>'Domov mládeže'!Print_Titles_0_0</vt:lpstr>
      <vt:lpstr>'Hlavní budova'!Print_Titles_0_0</vt:lpstr>
      <vt:lpstr>Rekapitulace!Print_Titles_0_0</vt:lpstr>
      <vt:lpstr>'Domov mládeže'!Print_Titles_0_0_0</vt:lpstr>
      <vt:lpstr>'Hlavní budova'!Print_Titles_0_0_0</vt:lpstr>
      <vt:lpstr>Rekapitulace!Print_Titles_0_0_0</vt:lpstr>
      <vt:lpstr>'Domov mládeže'!Print_Titles_0_0_0_0</vt:lpstr>
      <vt:lpstr>'Hlavní budova'!Print_Titles_0_0_0_0</vt:lpstr>
      <vt:lpstr>Rekapitulace!Print_Titles_0_0_0_0</vt:lpstr>
      <vt:lpstr>'Domov mládeže'!Print_Titles_0_0_0_0_0</vt:lpstr>
      <vt:lpstr>'Hlavní budova'!Print_Titles_0_0_0_0_0</vt:lpstr>
      <vt:lpstr>Rekapitulace!Print_Titles_0_0_0_0_0</vt:lpstr>
      <vt:lpstr>'Domov mládeže'!Print_Titles_0_0_0_0_0_0</vt:lpstr>
      <vt:lpstr>'Hlavní budova'!Print_Titles_0_0_0_0_0_0</vt:lpstr>
      <vt:lpstr>Rekapitulace!Print_Titles_0_0_0_0_0_0</vt:lpstr>
      <vt:lpstr>'Domov mládeže'!Print_Titles_0_0_0_0_0_0_0</vt:lpstr>
      <vt:lpstr>'Hlavní budova'!Print_Titles_0_0_0_0_0_0_0</vt:lpstr>
      <vt:lpstr>Rekapitulace!Print_Titles_0_0_0_0_0_0_0</vt:lpstr>
      <vt:lpstr>'Domov mládeže'!Print_Titles_0_0_0_0_0_0_0_0</vt:lpstr>
      <vt:lpstr>'Hlavní budova'!Print_Titles_0_0_0_0_0_0_0_0</vt:lpstr>
      <vt:lpstr>Rekapitulace!Print_Titles_0_0_0_0_0_0_0_0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Beran</dc:creator>
  <dc:description/>
  <cp:lastModifiedBy>Jan Beran</cp:lastModifiedBy>
  <cp:revision>12</cp:revision>
  <cp:lastPrinted>2020-09-01T11:35:36Z</cp:lastPrinted>
  <dcterms:created xsi:type="dcterms:W3CDTF">2017-04-18T07:54:55Z</dcterms:created>
  <dcterms:modified xsi:type="dcterms:W3CDTF">2020-09-01T11:35:40Z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